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AZA 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<sst xmlns="http://schemas.openxmlformats.org/spreadsheetml/2006/main" count="322" uniqueCount="170">
  <si>
    <t xml:space="preserve">POPIS GRADBENO OBRTNIŠKIH DEL - 3. GRADBENA FAZA</t>
  </si>
  <si>
    <t xml:space="preserve">INVESTITOR:</t>
  </si>
  <si>
    <t xml:space="preserve">Madžarska narodna samoupravna skupnost občine Lendava</t>
  </si>
  <si>
    <t xml:space="preserve">Mlinska ulica 6A</t>
  </si>
  <si>
    <t xml:space="preserve">9220 Lendava</t>
  </si>
  <si>
    <t xml:space="preserve">OBJEKT:</t>
  </si>
  <si>
    <t xml:space="preserve">Večnamenska etno stavba</t>
  </si>
  <si>
    <t xml:space="preserve">LOKACIJA:</t>
  </si>
  <si>
    <t xml:space="preserve">1827/1, 1852/2 k.o. 168 Dolina pri Lendavi</t>
  </si>
  <si>
    <t xml:space="preserve">PREDMET:</t>
  </si>
  <si>
    <t xml:space="preserve">Popis gradbeno obrtniških del do 3. gradbene faze</t>
  </si>
  <si>
    <t xml:space="preserve">Datum:</t>
  </si>
  <si>
    <t xml:space="preserve">26.6.2026</t>
  </si>
  <si>
    <t xml:space="preserve">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</si>
  <si>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</si>
  <si>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</si>
  <si>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</si>
  <si>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</si>
  <si>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V enotni ceni mora biti zajeto: 
</t>
  </si>
  <si>
    <t xml:space="preserve">▪ Stroški za porabo vode in elektrike na gradbišču. 
</t>
  </si>
  <si>
    <t xml:space="preserve">▪ Namestitev pripomočkov za nudenje prve pomoči za delavce na gradbišču – ocena. </t>
  </si>
  <si>
    <t xml:space="preserve">▪ Čiščenje ceste zaradi nanosa umazanije na cesto. 
</t>
  </si>
  <si>
    <t xml:space="preserve">▪ "Zavarovanje vseh nevarnih mest v različnih fazah gradnje ter zaščita objekta proti umazaniji in poškodbam" 
</t>
  </si>
  <si>
    <t xml:space="preserve">▪ "Odvoz materiala v trajno deponijo do 15 km ter plačilo stroškov odlaganja in obdelave odpadkov na trajni deponiji" 
</t>
  </si>
  <si>
    <t xml:space="preserve">▪ Zagotovitev skupnega varovalnega ukrepa za zagotavljanje zaščite pred padci z višin 
</t>
  </si>
  <si>
    <t xml:space="preserve">▪ "Izdaja atestov, dokazil o skladnosti in navodil za obratovanje in delovanje za vse vgrajene elemente in materiale ter poučitev uporabnika o delovanju" preverba vseh mer na objektu pred izdelavo posameznih elementov </t>
  </si>
  <si>
    <t xml:space="preserve">▪ Vse potrebne transporte do mesta vgrajevanja</t>
  </si>
  <si>
    <t xml:space="preserve">▪ Skladiščenje materiala na gradbišču</t>
  </si>
  <si>
    <t xml:space="preserve">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</si>
  <si>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 xml:space="preserve">▪ Vse potrebno delo za dokončanje posameznih postavk, čeprav v postavki tovrstno delo ni navedeno. </t>
  </si>
  <si>
    <t xml:space="preserve">▪ Zavarovanje obstoječih komunalnih vodov v zemlji, ki se nahajajo neposredno ob gradnji</t>
  </si>
  <si>
    <t xml:space="preserve">▪ Vsa potrebna pomožna sredstva na objektu kot so lestve, odri,…</t>
  </si>
  <si>
    <t xml:space="preserve">▪ Čiščenje delovišča med gradnjo in po končanih delih in odvoz odpadkov v stalno deponijo</t>
  </si>
  <si>
    <t xml:space="preserve">I. GRADBENA DELA</t>
  </si>
  <si>
    <t xml:space="preserve">1. PRIPRAVLJALNA IN ZAKLJUČNA DELA</t>
  </si>
  <si>
    <t xml:space="preserve">enota</t>
  </si>
  <si>
    <t xml:space="preserve">količina</t>
  </si>
  <si>
    <t xml:space="preserve">cena/enoto</t>
  </si>
  <si>
    <t xml:space="preserve">cena/količino</t>
  </si>
  <si>
    <t xml:space="preserve">1.</t>
  </si>
  <si>
    <t xml:space="preserve">Dobava in postavitev gradbiščne ograje.</t>
  </si>
  <si>
    <t xml:space="preserve">m1</t>
  </si>
  <si>
    <t xml:space="preserve">2.</t>
  </si>
  <si>
    <t xml:space="preserve">Dobava in postavitev gradbiščne table.</t>
  </si>
  <si>
    <t xml:space="preserve">kos</t>
  </si>
  <si>
    <t xml:space="preserve">3.</t>
  </si>
  <si>
    <t xml:space="preserve">Postavitev in zavarovanje prečnih profilov.</t>
  </si>
  <si>
    <t xml:space="preserve">kpl</t>
  </si>
  <si>
    <t xml:space="preserve">4.</t>
  </si>
  <si>
    <t xml:space="preserve">Zakoličba objekta in komunalnih vodov.</t>
  </si>
  <si>
    <t xml:space="preserve">5.</t>
  </si>
  <si>
    <t xml:space="preserve">Dobava in postavitev kontejnerja za gradbene odpadke.</t>
  </si>
  <si>
    <t xml:space="preserve">6.</t>
  </si>
  <si>
    <t xml:space="preserve">Dobava in postavitev gradbenih kontejnerjev (garderoba, pisarna,  skladiščenje gradbnega orodja…)</t>
  </si>
  <si>
    <t xml:space="preserve">7.</t>
  </si>
  <si>
    <t xml:space="preserve">Rušitev obstoječe ograje (komplet ograja, stebrički in temelji) z odvozom na trajno deponijo.</t>
  </si>
  <si>
    <t xml:space="preserve">8.</t>
  </si>
  <si>
    <t xml:space="preserve">Rušitev obstoječega gospodarskega objekta. Ločena odstranitev strešnikov, lesene konstrukcije - ostrešje in rušenje nenosilnih sten objekta. Vključno z okni, vrati,… Po pregeldu objekta s strani statika, je potrebno dogovoriti, katere stene, temelji,... se lahko ohranijo in se uporabijo za nov objekt. </t>
  </si>
  <si>
    <t xml:space="preserve">9.</t>
  </si>
  <si>
    <t xml:space="preserve">Čiščenje objekta in okolice objekta po končanih delih.</t>
  </si>
  <si>
    <t xml:space="preserve">10.</t>
  </si>
  <si>
    <t xml:space="preserve">Razna nepredvidena dela v vrednosti 3% pripravljalnih in zaključnih del</t>
  </si>
  <si>
    <t xml:space="preserve">Pripravljalna in zaključna dela skupaj:</t>
  </si>
  <si>
    <t xml:space="preserve">2. ZEMELJSKA DELA</t>
  </si>
  <si>
    <t xml:space="preserve">Površinski odriv humusa v območju objekta. Strojno v globini 15 cm, komplet z odvozom na trajno deopnijo.</t>
  </si>
  <si>
    <t xml:space="preserve">m3</t>
  </si>
  <si>
    <t xml:space="preserve">Široki strojni izkop zemlje III. ktg. pod stavbo v povprečni globini 0,65 m z odvozom izkopanega materiala na začasno deponijo. (uporabi se za kasnejše zasipanje in planiranje na vrtu).</t>
  </si>
  <si>
    <t xml:space="preserve"> </t>
  </si>
  <si>
    <t xml:space="preserve">Utrjevanje in planiranje dna gradbene jame z valjanjem brez vibiranja. </t>
  </si>
  <si>
    <t xml:space="preserve">m2</t>
  </si>
  <si>
    <t xml:space="preserve">Dobava in položitev geotekstila (politlak folija npr. Typar nad 200 g/m2, Polyfelt) na dno in rob gradbene jame pred izvedbo tamponske blazine oz. zasutja, kot ločilni sloj med raščenim zbitim terenom in novim tamponom ali novim gramoznim nasutjem. </t>
  </si>
  <si>
    <t xml:space="preserve">Dobava, vgrajevanje črpanega gramoza (certificiran gramoz za tampone TD 0-63) pod temeljno ploščo v debelini 40 cm. Vključno z razstiranjem, planiranjem in utrjevanjem do predpisane zbitosti.  </t>
  </si>
  <si>
    <t xml:space="preserve">Dobava, vgrajevanje zmrzlinsko odpornega tampona pod temeljno ploščo (certificiran gramoz za za tampone TD 0-32) v debelini 20 cm. Vključno z razstiranjem, planiranjem in utrjevanjem do predpisane zbitosti.  </t>
  </si>
  <si>
    <t xml:space="preserve">Strojno ročni izkop (80/20) kanalov v nasutju za položitev raznih inštalacijskih cevi, in kanalov pod temeljno ploščo, z odmetom na rob jarka, za kasnejše zasipanje.</t>
  </si>
  <si>
    <t xml:space="preserve">Prisotnost geomehanika pri izkopu, izvedbi nasipov in izdelava končnega poročila po končanju vseh zemeljskih del.</t>
  </si>
  <si>
    <t xml:space="preserve">Razna nepredvidena dela v vrednosti 3% zemeljskih del</t>
  </si>
  <si>
    <t xml:space="preserve">Zemeljska dela skupaj:</t>
  </si>
  <si>
    <t xml:space="preserve">3. BETONSKA DELA</t>
  </si>
  <si>
    <t xml:space="preserve">Dobava in vgraditev betona C 25/30, xc2 v armiranobetonske konstrukcije. Podložni beton,  debeline 8 cm,  komplet pomožnimi deli in prenosi.</t>
  </si>
  <si>
    <t xml:space="preserve">Dobava in vgraditev betona C 25/30, xc2 v armiranobetonske konstrukcije. Temeljna plošča, debeline 25 cm,  komplet s pomožnimi deli in prenosi.</t>
  </si>
  <si>
    <t xml:space="preserve">Dobava in vgraditev betona C 25/30, xc2 v armiranobetonske konstrukcije. Temeljna plošča, debeline 15 cm,  komplet s pomožnimi deli in prenosi.</t>
  </si>
  <si>
    <t xml:space="preserve">Dobava in vgraditev betona C 25/30, xc1 v armiranobetonske konstrukcije. Medetažna plošča debeline 20 cm, komplet s pomožnimi deli in prenosi. </t>
  </si>
  <si>
    <t xml:space="preserve">Dobava in vgraditev betona C25/30,xc1v armiranobetonske konstrukcije. Stopnišče s podestom.</t>
  </si>
  <si>
    <t xml:space="preserve">Dobava in vgraditev betona C 25/30, xc1 v armiranobetonske konstrukcije. Vertikalne vezi, stebri komplet s pomožnimi deli in prenosi.</t>
  </si>
  <si>
    <t xml:space="preserve">Dobava in vgraditev betona C 25/30, xc1 v armiranobetonske konstrukcije. Horizontalne vezi, komplet s pomožnimi deli in prenosi.</t>
  </si>
  <si>
    <t xml:space="preserve">Dobava in vgraditev betona C 25/30, xc1 v armiranobetonske konstrukcije. Nosilci, komplet s pomožnimi deli in prenosi.</t>
  </si>
  <si>
    <t xml:space="preserve">Armatura B 500: dobava, rezanje, krivljenje, polaganje in vezanje v monolitnih klasičnih betonskih konstrukcijah. Ocenjena količina.</t>
  </si>
  <si>
    <t xml:space="preserve">armaturne palice</t>
  </si>
  <si>
    <t xml:space="preserve">kg</t>
  </si>
  <si>
    <t xml:space="preserve">armaturne mreže</t>
  </si>
  <si>
    <t xml:space="preserve">Dobava in polaganje distančnih kač med mrežami. Ocenjena količina.</t>
  </si>
  <si>
    <t xml:space="preserve">11.</t>
  </si>
  <si>
    <t xml:space="preserve">Razna nepredvidena dela v vrednosti 3% betonskih del. </t>
  </si>
  <si>
    <t xml:space="preserve">Betonska dela skupaj:</t>
  </si>
  <si>
    <t xml:space="preserve">4. ZIDARSKA DELA</t>
  </si>
  <si>
    <t xml:space="preserve">Dobava materiala in izdelava horizontalne hidroizolacije temeljne plošče.V ceni upoštevati vse preklope in stik horizontalne in vertikalne hidroizolacije.Na betonske površine izvesti:</t>
  </si>
  <si>
    <t xml:space="preserve">• zapolnitev udrtin in lukenj na poškodovanih mestih z fino cementno malto 1:2  kot gladka podlaga za izvedbo vertikalne hidroizolacije.</t>
  </si>
  <si>
    <t xml:space="preserve">• hladni bitumenski premaz (0.3 kg/m2 npr. Fragmat ibitol HS ali enakovredno).</t>
  </si>
  <si>
    <t xml:space="preserve">• HI  točkovno navarjena iz kvalitetnih polimer-bitumenskih trakov (npr. Fragmat izoelast T4 ali enakovredno)</t>
  </si>
  <si>
    <t xml:space="preserve">Dobava in vgraditev toplotne izolacije XPS pod temeljno ploščo kmetije v debelini 10 cm v dveh slojih. Npr. Fragmat XPS 300 GL ali enakovredno.</t>
  </si>
  <si>
    <t xml:space="preserve">Zidanje nosilnih opečnih zidov debeline 30 cm v toplotno izol. malti, komplet z vsemi pomožnimi deli in prenosi. (npr. Porotherm 30 S P+E ali enakovredno)</t>
  </si>
  <si>
    <t xml:space="preserve">Zidanje nosilnih opečnih zidov debeline 25 cm v toplotno izol. malti, komplet z vsemi pomožnimi deli in prenosi. (npr. Porotherm 25 S P+E ali enakovredno)</t>
  </si>
  <si>
    <t xml:space="preserve">Zidanje nenosilnih opečnih zidov debeline 20 cm v toplotno izol. malti, komplet z vsemi pomožnimi deli in prenosi. (npr. Porotherm 20 S P+E ali enakovredno)</t>
  </si>
  <si>
    <t xml:space="preserve">Dobava, montaža in vzidava tipskih prednapetih opečnih preklad širine 12 cm in višine 6,5 cm nad odprtinami za vrata in okna, komplet s pomožnimi deli in prenosi.  (npr. POROTHERM PREKLADE ali enakovredno)</t>
  </si>
  <si>
    <t xml:space="preserve">preklada 10 x 6,5 x 125</t>
  </si>
  <si>
    <t xml:space="preserve">kom</t>
  </si>
  <si>
    <t xml:space="preserve">preklada 10 x 6,5 x 200</t>
  </si>
  <si>
    <t xml:space="preserve">preklada 12 x 6,5 x 125</t>
  </si>
  <si>
    <t xml:space="preserve">Izvedba dimnika iz enojne tuljave Ø18 cm iz betonskih dimniških plaščev ter keramičnih cevi. Predvideni vse potrebne elemente; peta z odvodom kondenza, priključek za peč, 2x dimniška vratca, kapa ter obzidavo dimnika nad streho s fasadno opeko (2 m2). Npr Schiedel UNIplus fi 18 ali enakovredno. V ceno zajeti vsa potrebna dela in prenose.</t>
  </si>
  <si>
    <t xml:space="preserve">Razna nepredvidena dela v vrednosti 3% zidarskih del</t>
  </si>
  <si>
    <t xml:space="preserve">Zidarska dela skupaj:</t>
  </si>
  <si>
    <t xml:space="preserve">5. TESARSKA DELA</t>
  </si>
  <si>
    <t xml:space="preserve">Izvedba opaža roba AB temeljne plošče (h= 25 in 15 cm). Komplet z vsemi prenosi materiala do mesta vgraditve in čiščenje opaža po končanih delih.</t>
  </si>
  <si>
    <t xml:space="preserve">Izvedba eno, dvo in trostranskih opažev stebrov in vertikalnih vezi komplet z vsemi prenosi materiala do mesta vgraditve in čiščenje opaža po končanih delih.</t>
  </si>
  <si>
    <t xml:space="preserve">Izvedba dvostranskega opaža horizontalnih vezi,  komplet z vsemi prenosi materiala do mesta vgraditve in čiščenje opaža po končanih delih.</t>
  </si>
  <si>
    <t xml:space="preserve">Izvedba trostranskega opaža nosilcev,  komplet z vsemi prenosi materiala do mesta vgraditve in čiščenje opaža po končanih delih.</t>
  </si>
  <si>
    <t xml:space="preserve">Izvedba opaža medetažne plošče z izvedbo podpor do višine 3,5 m. Komplet z vsemi prenosi materiala do mesta vgraditve in čiščenje opaža po končanih delih.</t>
  </si>
  <si>
    <t xml:space="preserve">Izvedba opaža roba AB medetažne plošče (h= 20 cm), komplet z vsemi prenosi materiala do mesta vgraditve in čiščenje opaža po končanih delih.</t>
  </si>
  <si>
    <t xml:space="preserve">Izvedba opaža roba AB stopnic s podestom, komplet z vsemi prenosi materiala do mesta vgraditve in čiščenje opaža po končanih delih.</t>
  </si>
  <si>
    <t xml:space="preserve">Dobava in izvedba lesene strešne konstrukcije. Dvokapnica v naklonu 35. Komplet z vsemi pomožnimi deli in prenosi ter potrebnim pritrdilnim materialom. Povprečna poraba lesa 0,04m3/m2. (Tlorisna projekcija strehe) </t>
  </si>
  <si>
    <t xml:space="preserve">Dobava materiala in deskanje ostrešja. Komplet z vsemi pomožnimi deli in prenosi ter potrebnim pritrdilnim materialom.</t>
  </si>
  <si>
    <t xml:space="preserve">Dobava in pritjevanje kontra letev 10x5cm po špirovcu kot pritrditev paropropustne folije.  </t>
  </si>
  <si>
    <t xml:space="preserve">Dobava in letvanje strešne konstrukcije z letvami 5x4 cm kot podkonstukcija strešne kritine. </t>
  </si>
  <si>
    <t xml:space="preserve">12.</t>
  </si>
  <si>
    <t xml:space="preserve">Razna nepredvidena dela v vrednosti 3% tesarskih del</t>
  </si>
  <si>
    <t xml:space="preserve">Tesarska dela skupaj:</t>
  </si>
  <si>
    <t xml:space="preserve">I.</t>
  </si>
  <si>
    <t xml:space="preserve">GRADBENA DELA SKUPAJ:</t>
  </si>
  <si>
    <t xml:space="preserve">II. OBRTNIŠKA DELA</t>
  </si>
  <si>
    <t xml:space="preserve">1. KROVSKO-KLEPARSKA DELA</t>
  </si>
  <si>
    <t xml:space="preserve">Dobava in polganje paropropustne folije po strešni konstrukciji. Npr.: Knauf homeseal LDS 0,04 Fix Plus ali enakovredno.</t>
  </si>
  <si>
    <t xml:space="preserve">Dobava in pokrivanje strehe z opečno kritino, vključno z zračniki, vsemi pomožnimi deli, prenosi in pritrdilnim materialom. Npr.: Wienerberger Tradition 11 naravno rdeča ali enakovredno.</t>
  </si>
  <si>
    <t xml:space="preserve">Dobava in pokrivanje slemena  s tipskimi opečnimi slemenjaki v barvi kritine – slemenjaki se pritrdijo suho s tipskimi sidri in morajo omogočati prezračevanje kritine. Npr.: Wienerberger gladki slemenjak ali enakovredno. </t>
  </si>
  <si>
    <t xml:space="preserve">Dobava in polaganje točkastih snegolovov za izbrano kritino z vsem pritdilnim materialom.</t>
  </si>
  <si>
    <t xml:space="preserve">Dobava in montaža tipskih krajnikov na robovih strehe, vključno z vsemi potrebnimi deli in prenosi. Npr.: Bobrovec krajnik ali enakovredno.</t>
  </si>
  <si>
    <t xml:space="preserve">Dobava in montaža vetrne obrobe iz pocinkane barvane pločevine, razvite širine 33cm. Komplet z vsem pritrdilnim materialom, vsemi pomožnimi deli in prenosi.</t>
  </si>
  <si>
    <t xml:space="preserve">Dobava in montaža kapnega zaključka iz pocinkane barvane pločevine, razvite širine 20cm, z vsem spojnim in pritrdilnim materialom.</t>
  </si>
  <si>
    <t xml:space="preserve">Dobava in montaža protimrčesne mrežice ob kapu.</t>
  </si>
  <si>
    <t xml:space="preserve">Dobava in montaža polkrožnih žlebov iz pocinkane barvane pločevine razvite dimenzije 333 mm. Komplet z zaključki, kljukami, spojnim in pritrdilnim materialom.</t>
  </si>
  <si>
    <t xml:space="preserve">Dobava in montaža odtočnih cevi ø100 mm iz pocinakane barvane pločevine. Komplet z objemkami, spojnim in pritrdilnim materialom.</t>
  </si>
  <si>
    <t xml:space="preserve">Dobava in montaža kolen iz pocinakane barvane pločevine. Komplet z objemkami, spojnim in pritrdilnim materialom.</t>
  </si>
  <si>
    <t xml:space="preserve">Dobava in montaža kotličkov iz pocinakane barvane pločevine. Komplet z objemkami, spojnim in pritrdilnim materialom.</t>
  </si>
  <si>
    <t xml:space="preserve">13.</t>
  </si>
  <si>
    <t xml:space="preserve">Razna nepredvidena dela v velikosti 3% krovsko-kleparskih del</t>
  </si>
  <si>
    <t xml:space="preserve">Krovsko-kleparska dela skupaj:</t>
  </si>
  <si>
    <t xml:space="preserve">OBRTNIŠKA DELA SKUPAJ:</t>
  </si>
  <si>
    <t xml:space="preserve">IV. OSTALO</t>
  </si>
  <si>
    <t xml:space="preserve">1. OSTALO</t>
  </si>
  <si>
    <t xml:space="preserve">Projektantski nadzor - arhitektura v vrednosti 1% del.</t>
  </si>
  <si>
    <t xml:space="preserve">Projektantski nadzor - gradbene konstrukcije v vrednosti 1% del.</t>
  </si>
  <si>
    <t xml:space="preserve">Ostalo skupaj:</t>
  </si>
  <si>
    <t xml:space="preserve">IV.</t>
  </si>
  <si>
    <t xml:space="preserve">OSTALO SKUPAJ:</t>
  </si>
  <si>
    <t xml:space="preserve">REKAPITUALCIJA</t>
  </si>
  <si>
    <t xml:space="preserve">Gradbena dela</t>
  </si>
  <si>
    <t xml:space="preserve">Pripravljalna in zaključna dela</t>
  </si>
  <si>
    <t xml:space="preserve">Zemeljska dela </t>
  </si>
  <si>
    <t xml:space="preserve">Betonska dela </t>
  </si>
  <si>
    <t xml:space="preserve">Zidarska dela </t>
  </si>
  <si>
    <t xml:space="preserve">Tesarska dela </t>
  </si>
  <si>
    <t xml:space="preserve">Gradbena dela skupaj:</t>
  </si>
  <si>
    <t xml:space="preserve">II.</t>
  </si>
  <si>
    <t xml:space="preserve">Obrtniška dela </t>
  </si>
  <si>
    <t xml:space="preserve">Krovsko kleparska dela </t>
  </si>
  <si>
    <t xml:space="preserve">Obrtniška dela skupaj:</t>
  </si>
  <si>
    <t xml:space="preserve">Ostalo</t>
  </si>
  <si>
    <t xml:space="preserve">Obrtniška dela</t>
  </si>
  <si>
    <t xml:space="preserve">SKUPAJ:</t>
  </si>
  <si>
    <t xml:space="preserve">DDV 22%</t>
  </si>
  <si>
    <t xml:space="preserve">SKUPAJ Z DDV:</t>
  </si>
</sst>
</file>

<file path=xl/styles.xml><?xml version="1.0" encoding="utf-8"?>
<styleSheet xmlns="http://schemas.openxmlformats.org/spreadsheetml/2006/main">
  <numFmts count="8">
    <numFmt numFmtId="164" formatCode="General"/>
    <numFmt numFmtId="165" formatCode="_-* #,##0.00\ _S_I_T_-;\-* #,##0.00\ _S_I_T_-;_-* \-??\ _S_I_T_-;_-@_-"/>
    <numFmt numFmtId="166" formatCode="_-* #,##0.00\ _S_I_T_-;\-* #,##0.00\ _S_I_T_-;_-* \-??\ _S_I_T_-;_-@_-"/>
    <numFmt numFmtId="167" formatCode="@"/>
    <numFmt numFmtId="168" formatCode="_-* #,##0.00_-;\-* #,##0.00_-;_-* \-??_-;_-@_-"/>
    <numFmt numFmtId="169" formatCode="#,##0.00"/>
    <numFmt numFmtId="170" formatCode="_-* #,##0.0\ _S_I_T_-;\-* #,##0.0\ _S_I_T_-;_-* \-??\ _S_I_T_-;_-@_-"/>
    <numFmt numFmtId="171" formatCode="0.00"/>
  </numFmts>
  <fonts count="19">
    <font>
      <sz val="11"/>
      <color theme="1"/>
      <name val="Calibri"/>
      <family val="2"/>
      <charset val="238"/>
    </font>
    <font>
      <sz val="10"/>
      <name val="Arial"/>
      <family val="0"/>
      <charset val="238"/>
    </font>
    <font>
      <sz val="10"/>
      <name val="Arial"/>
      <family val="0"/>
      <charset val="238"/>
    </font>
    <font>
      <sz val="10"/>
      <name val="Arial"/>
      <family val="0"/>
      <charset val="238"/>
    </font>
    <font>
      <sz val="10"/>
      <name val="Arial CE"/>
      <family val="0"/>
      <charset val="1"/>
    </font>
    <font>
      <sz val="10"/>
      <name val="Arial"/>
      <family val="2"/>
      <charset val="1"/>
    </font>
    <font>
      <sz val="10"/>
      <name val="Arial CE"/>
      <family val="0"/>
      <charset val="238"/>
    </font>
    <font>
      <sz val="10"/>
      <name val="Arial"/>
      <family val="2"/>
      <charset val="238"/>
    </font>
    <font>
      <sz val="10"/>
      <color rgb="FF9999FF"/>
      <name val="Arial"/>
      <family val="2"/>
      <charset val="238"/>
    </font>
    <font>
      <sz val="10"/>
      <name val="Arial CE"/>
      <family val="2"/>
      <charset val="238"/>
    </font>
    <font>
      <sz val="10"/>
      <name val="Arial Narrow"/>
      <family val="2"/>
      <charset val="238"/>
    </font>
    <font>
      <b val="true"/>
      <sz val="10"/>
      <name val="Arial Narrow"/>
      <family val="2"/>
      <charset val="238"/>
    </font>
    <font>
      <b val="true"/>
      <sz val="16"/>
      <name val="Arial Narrow"/>
      <family val="2"/>
      <charset val="238"/>
    </font>
    <font>
      <sz val="11"/>
      <name val="Arial Narrow"/>
      <family val="2"/>
      <charset val="238"/>
    </font>
    <font>
      <b val="true"/>
      <sz val="11"/>
      <name val="Arial Narrow"/>
      <family val="2"/>
      <charset val="238"/>
    </font>
    <font>
      <sz val="11"/>
      <name val="Arial"/>
      <family val="2"/>
      <charset val="238"/>
    </font>
    <font>
      <b val="true"/>
      <sz val="11"/>
      <name val="Arial CE"/>
      <family val="2"/>
      <charset val="238"/>
    </font>
    <font>
      <b val="true"/>
      <sz val="10"/>
      <name val="Arial CE"/>
      <family val="2"/>
      <charset val="238"/>
    </font>
    <font>
      <sz val="10"/>
      <color rgb="FFFF0000"/>
      <name val="Arial Narrow"/>
      <family val="2"/>
      <charset val="238"/>
    </font>
  </fonts>
  <fills count="2">
    <fill>
      <patternFill patternType="none"/>
    </fill>
    <fill>
      <patternFill patternType="gray125"/>
    </fill>
  </fills>
  <borders count="4">
    <border diagonalUp="false" diagonalDown="false">
      <left/>
      <right/>
      <top/>
      <bottom/>
      <diagonal/>
    </border>
    <border diagonalUp="false" diagonalDown="false">
      <left/>
      <right/>
      <top/>
      <bottom style="medium"/>
      <diagonal/>
    </border>
    <border diagonalUp="false" diagonalDown="false">
      <left/>
      <right/>
      <top/>
      <bottom style="thin"/>
      <diagonal/>
    </border>
    <border diagonalUp="false" diagonalDown="false">
      <left/>
      <right/>
      <top style="thin"/>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5" fontId="7"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0">
    <xf numFmtId="164" fontId="0" fillId="0" borderId="0" xfId="0" applyFont="fals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left" vertical="top" textRotation="0" wrapText="false" indent="0" shrinkToFit="false"/>
      <protection locked="false" hidden="false"/>
    </xf>
    <xf numFmtId="164" fontId="10" fillId="0" borderId="0" xfId="0" applyFont="true" applyBorder="false" applyAlignment="true" applyProtection="true">
      <alignment horizontal="right" vertical="bottom" textRotation="0" wrapText="false" indent="0" shrinkToFit="false"/>
      <protection locked="false" hidden="false"/>
    </xf>
    <xf numFmtId="167" fontId="11" fillId="0" borderId="1" xfId="0" applyFont="true" applyBorder="true" applyAlignment="true" applyProtection="true">
      <alignment horizontal="left" vertical="top" textRotation="0" wrapText="true" indent="0" shrinkToFit="false"/>
      <protection locked="false" hidden="false"/>
    </xf>
    <xf numFmtId="164" fontId="7" fillId="0" borderId="0" xfId="0" applyFont="true" applyBorder="false" applyAlignment="true" applyProtection="true">
      <alignment horizontal="left" vertical="top" textRotation="0" wrapText="false" indent="0" shrinkToFit="false"/>
      <protection locked="false" hidden="false"/>
    </xf>
    <xf numFmtId="164" fontId="12" fillId="0" borderId="0" xfId="0" applyFont="true" applyBorder="false" applyAlignment="true" applyProtection="true">
      <alignment horizontal="left" vertical="top" textRotation="0" wrapText="false" indent="0" shrinkToFit="false"/>
      <protection locked="false" hidden="false"/>
    </xf>
    <xf numFmtId="168" fontId="10" fillId="0" borderId="0" xfId="15" applyFont="true" applyBorder="true" applyAlignment="true" applyProtection="true">
      <alignment horizontal="right" vertical="bottom" textRotation="0" wrapText="false" indent="0" shrinkToFit="false"/>
      <protection locked="false" hidden="false"/>
    </xf>
    <xf numFmtId="164" fontId="13" fillId="0" borderId="0" xfId="0" applyFont="true" applyBorder="false" applyAlignment="true" applyProtection="true">
      <alignment horizontal="left" vertical="top" textRotation="0" wrapText="false" indent="0" shrinkToFit="false"/>
      <protection locked="false" hidden="false"/>
    </xf>
    <xf numFmtId="164" fontId="14" fillId="0" borderId="0" xfId="0" applyFont="true" applyBorder="false" applyAlignment="true" applyProtection="true">
      <alignment horizontal="left" vertical="top" textRotation="0" wrapText="false" indent="0" shrinkToFit="false"/>
      <protection locked="false" hidden="false"/>
    </xf>
    <xf numFmtId="164" fontId="14" fillId="0" borderId="0" xfId="0" applyFont="true" applyBorder="true" applyAlignment="true" applyProtection="true">
      <alignment horizontal="left" vertical="top" textRotation="0" wrapText="true" indent="0" shrinkToFit="false"/>
      <protection locked="false" hidden="false"/>
    </xf>
    <xf numFmtId="164" fontId="15" fillId="0" borderId="0" xfId="0" applyFont="true" applyBorder="false" applyAlignment="true" applyProtection="true">
      <alignment horizontal="left" vertical="top" textRotation="0" wrapText="false" indent="0" shrinkToFit="false"/>
      <protection locked="false" hidden="false"/>
    </xf>
    <xf numFmtId="164" fontId="14" fillId="0" borderId="0" xfId="0" applyFont="true" applyBorder="true" applyAlignment="true" applyProtection="true">
      <alignment horizontal="left" vertical="top" textRotation="0" wrapText="false" indent="0" shrinkToFit="false"/>
      <protection locked="false" hidden="false"/>
    </xf>
    <xf numFmtId="164" fontId="13" fillId="0" borderId="0" xfId="0" applyFont="true" applyBorder="false" applyAlignment="true" applyProtection="true">
      <alignment horizontal="right" vertical="bottom" textRotation="0" wrapText="false" indent="0" shrinkToFit="false"/>
      <protection locked="false" hidden="false"/>
    </xf>
    <xf numFmtId="168" fontId="13" fillId="0" borderId="0" xfId="15" applyFont="true" applyBorder="true" applyAlignment="true" applyProtection="true">
      <alignment horizontal="right" vertical="bottom" textRotation="0" wrapText="false" indent="0" shrinkToFit="false"/>
      <protection locked="false" hidden="false"/>
    </xf>
    <xf numFmtId="168" fontId="14" fillId="0" borderId="0" xfId="15" applyFont="true" applyBorder="true" applyAlignment="true" applyProtection="true">
      <alignment horizontal="right" vertical="bottom" textRotation="0" wrapText="false" indent="0" shrinkToFit="false"/>
      <protection locked="false" hidden="false"/>
    </xf>
    <xf numFmtId="164" fontId="16" fillId="0" borderId="0" xfId="0" applyFont="true" applyBorder="false" applyAlignment="true" applyProtection="true">
      <alignment horizontal="left" vertical="top" textRotation="0" wrapText="false" indent="0" shrinkToFit="false"/>
      <protection locked="false" hidden="false"/>
    </xf>
    <xf numFmtId="164" fontId="14" fillId="0" borderId="0" xfId="0" applyFont="true" applyBorder="false" applyAlignment="true" applyProtection="true">
      <alignment horizontal="right" vertical="bottom" textRotation="0" wrapText="true" indent="0" shrinkToFit="false"/>
      <protection locked="false" hidden="false"/>
    </xf>
    <xf numFmtId="164" fontId="14" fillId="0" borderId="0" xfId="0" applyFont="true" applyBorder="false" applyAlignment="false" applyProtection="true">
      <alignment horizontal="general" vertical="bottom" textRotation="0" wrapText="false" indent="0" shrinkToFit="false"/>
      <protection locked="false" hidden="false"/>
    </xf>
    <xf numFmtId="164" fontId="14" fillId="0" borderId="0" xfId="0" applyFont="true" applyBorder="false" applyAlignment="true" applyProtection="true">
      <alignment horizontal="general" vertical="bottom" textRotation="0" wrapText="true" indent="0" shrinkToFit="false"/>
      <protection locked="false" hidden="false"/>
    </xf>
    <xf numFmtId="164" fontId="14" fillId="0" borderId="0" xfId="0" applyFont="true" applyBorder="false" applyAlignment="true" applyProtection="true">
      <alignment horizontal="right" vertical="bottom" textRotation="0" wrapText="false" indent="0" shrinkToFit="false"/>
      <protection locked="false" hidden="false"/>
    </xf>
    <xf numFmtId="164" fontId="11" fillId="0" borderId="0" xfId="0" applyFont="true" applyBorder="false" applyAlignment="true" applyProtection="true">
      <alignment horizontal="left" vertical="top" textRotation="0" wrapText="false" indent="0" shrinkToFit="false"/>
      <protection locked="false" hidden="false"/>
    </xf>
    <xf numFmtId="164" fontId="10" fillId="0" borderId="0" xfId="0" applyFont="true" applyBorder="false" applyAlignment="true" applyProtection="true">
      <alignment horizontal="general" vertical="bottom" textRotation="0" wrapText="true" indent="0" shrinkToFit="false"/>
      <protection locked="false" hidden="false"/>
    </xf>
    <xf numFmtId="164" fontId="17" fillId="0" borderId="0" xfId="0" applyFont="true" applyBorder="false" applyAlignment="true" applyProtection="true">
      <alignment horizontal="left" vertical="top" textRotation="0" wrapText="false" indent="0" shrinkToFit="false"/>
      <protection locked="false" hidden="false"/>
    </xf>
    <xf numFmtId="164" fontId="11" fillId="0" borderId="0" xfId="0" applyFont="true" applyBorder="false" applyAlignment="true" applyProtection="true">
      <alignment horizontal="right" vertical="bottom" textRotation="0" wrapText="false" indent="0" shrinkToFit="false"/>
      <protection locked="false" hidden="false"/>
    </xf>
    <xf numFmtId="167" fontId="13" fillId="0" borderId="0" xfId="0" applyFont="true" applyBorder="false" applyAlignment="false" applyProtection="true">
      <alignment horizontal="general" vertical="bottom" textRotation="0" wrapText="false" indent="0" shrinkToFit="false"/>
      <protection locked="false" hidden="false"/>
    </xf>
    <xf numFmtId="167" fontId="10" fillId="0" borderId="0" xfId="0" applyFont="true" applyBorder="false" applyAlignment="true" applyProtection="true">
      <alignment horizontal="general" vertical="bottom" textRotation="0" wrapText="true" indent="0" shrinkToFit="false"/>
      <protection locked="false" hidden="false"/>
    </xf>
    <xf numFmtId="164" fontId="10" fillId="0" borderId="1" xfId="0" applyFont="true" applyBorder="true" applyAlignment="true" applyProtection="true">
      <alignment horizontal="left" vertical="top" textRotation="0" wrapText="false" indent="0" shrinkToFit="false"/>
      <protection locked="false" hidden="false"/>
    </xf>
    <xf numFmtId="168" fontId="10" fillId="0" borderId="1" xfId="15" applyFont="true" applyBorder="true" applyAlignment="true" applyProtection="true">
      <alignment horizontal="right" vertical="bottom" textRotation="0" wrapText="false" indent="0" shrinkToFit="false"/>
      <protection locked="false" hidden="false"/>
    </xf>
    <xf numFmtId="164" fontId="10" fillId="0" borderId="1" xfId="0" applyFont="true" applyBorder="true" applyAlignment="true" applyProtection="true">
      <alignment horizontal="right" vertical="bottom" textRotation="0" wrapText="false" indent="0" shrinkToFit="false"/>
      <protection locked="false" hidden="false"/>
    </xf>
    <xf numFmtId="164" fontId="10" fillId="0" borderId="0" xfId="0" applyFont="true" applyBorder="false" applyAlignment="true" applyProtection="true">
      <alignment horizontal="left" vertical="top" textRotation="0" wrapText="true" indent="0" shrinkToFit="false"/>
      <protection locked="false" hidden="false"/>
    </xf>
    <xf numFmtId="169" fontId="10" fillId="0" borderId="0" xfId="0" applyFont="true" applyBorder="false" applyAlignment="true" applyProtection="true">
      <alignment horizontal="right" vertical="bottom" textRotation="0" wrapText="true" indent="0" shrinkToFit="false"/>
      <protection locked="false" hidden="false"/>
    </xf>
    <xf numFmtId="169" fontId="10" fillId="0" borderId="0" xfId="0" applyFont="true" applyBorder="false" applyAlignment="true" applyProtection="true">
      <alignment horizontal="right" vertical="bottom" textRotation="0" wrapText="false" indent="0" shrinkToFit="false"/>
      <protection locked="false" hidden="false"/>
    </xf>
    <xf numFmtId="164" fontId="9" fillId="0" borderId="0" xfId="0" applyFont="true" applyBorder="false" applyAlignment="true" applyProtection="true">
      <alignment horizontal="left" vertical="top" textRotation="0" wrapText="true" indent="0" shrinkToFit="false"/>
      <protection locked="false" hidden="false"/>
    </xf>
    <xf numFmtId="164" fontId="10" fillId="0" borderId="0" xfId="0" applyFont="true" applyBorder="false" applyAlignment="true" applyProtection="true">
      <alignment horizontal="right" vertical="bottom" textRotation="0" wrapText="true" indent="0" shrinkToFit="false"/>
      <protection locked="false" hidden="false"/>
    </xf>
    <xf numFmtId="164" fontId="10" fillId="0" borderId="0" xfId="0" applyFont="true" applyBorder="true" applyAlignment="true" applyProtection="true">
      <alignment horizontal="left" vertical="top" textRotation="0" wrapText="true" indent="0" shrinkToFit="false"/>
      <protection locked="false" hidden="false"/>
    </xf>
    <xf numFmtId="169" fontId="10" fillId="0" borderId="0" xfId="0" applyFont="true" applyBorder="true" applyAlignment="true" applyProtection="true">
      <alignment horizontal="left" vertical="top" textRotation="0" wrapText="true" indent="0" shrinkToFit="false"/>
      <protection locked="false" hidden="false"/>
    </xf>
    <xf numFmtId="169" fontId="10" fillId="0" borderId="0" xfId="0" applyFont="true" applyBorder="false" applyAlignment="true" applyProtection="true">
      <alignment horizontal="left" vertical="top" textRotation="0" wrapText="true" indent="0" shrinkToFit="false"/>
      <protection locked="false" hidden="false"/>
    </xf>
    <xf numFmtId="170" fontId="10" fillId="0" borderId="0" xfId="15" applyFont="true" applyBorder="true" applyAlignment="true" applyProtection="true">
      <alignment horizontal="right" vertical="bottom" textRotation="0" wrapText="true" indent="0" shrinkToFit="false"/>
      <protection locked="false" hidden="false"/>
    </xf>
    <xf numFmtId="169" fontId="10" fillId="0" borderId="0" xfId="15" applyFont="true" applyBorder="true" applyAlignment="true" applyProtection="true">
      <alignment horizontal="right" vertical="bottom" textRotation="0" wrapText="true" indent="0" shrinkToFit="false"/>
      <protection locked="false" hidden="false"/>
    </xf>
    <xf numFmtId="171" fontId="10" fillId="0" borderId="0" xfId="0" applyFont="true" applyBorder="true" applyAlignment="true" applyProtection="true">
      <alignment horizontal="left" vertical="top" textRotation="0" wrapText="true" indent="0" shrinkToFit="false"/>
      <protection locked="false" hidden="false"/>
    </xf>
    <xf numFmtId="164" fontId="11" fillId="0" borderId="0" xfId="0" applyFont="true" applyBorder="false" applyAlignment="true" applyProtection="false">
      <alignment horizontal="left" vertical="top" textRotation="0" wrapText="false" indent="0" shrinkToFit="false"/>
      <protection locked="true" hidden="false"/>
    </xf>
    <xf numFmtId="169" fontId="10" fillId="0" borderId="0" xfId="0" applyFont="true" applyBorder="false" applyAlignment="true" applyProtection="false">
      <alignment horizontal="right" vertical="bottom" textRotation="0" wrapText="true" indent="0" shrinkToFit="false"/>
      <protection locked="true" hidden="false"/>
    </xf>
    <xf numFmtId="169" fontId="10" fillId="0" borderId="0" xfId="0" applyFont="true" applyBorder="fals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right" vertical="bottom" textRotation="0" wrapText="true" indent="0" shrinkToFit="false"/>
      <protection locked="true" hidden="false"/>
    </xf>
    <xf numFmtId="169" fontId="10" fillId="0" borderId="2" xfId="0" applyFont="true" applyBorder="true" applyAlignment="true" applyProtection="false">
      <alignment horizontal="right" vertical="bottom" textRotation="0" wrapText="true" indent="0" shrinkToFit="false"/>
      <protection locked="true" hidden="false"/>
    </xf>
    <xf numFmtId="169" fontId="10" fillId="0" borderId="2" xfId="0" applyFont="true" applyBorder="true" applyAlignment="true" applyProtection="true">
      <alignment horizontal="right" vertical="bottom" textRotation="0" wrapText="false" indent="0" shrinkToFit="false"/>
      <protection locked="false" hidden="false"/>
    </xf>
    <xf numFmtId="169" fontId="10" fillId="0" borderId="2" xfId="0" applyFont="true" applyBorder="tru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right" vertical="bottom" textRotation="0" wrapText="true" indent="0" shrinkToFit="false"/>
      <protection locked="true" hidden="false"/>
    </xf>
    <xf numFmtId="164" fontId="11" fillId="0" borderId="0" xfId="0" applyFont="true" applyBorder="false" applyAlignment="true" applyProtection="true">
      <alignment horizontal="left" vertical="top" textRotation="0" wrapText="true" indent="0" shrinkToFit="false"/>
      <protection locked="false" hidden="false"/>
    </xf>
    <xf numFmtId="164" fontId="11" fillId="0" borderId="1" xfId="0" applyFont="true" applyBorder="true" applyAlignment="true" applyProtection="true">
      <alignment horizontal="left" vertical="top" textRotation="0" wrapText="true" indent="0" shrinkToFit="false"/>
      <protection locked="fals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right" vertical="bottom" textRotation="0" wrapText="true" indent="0" shrinkToFit="false"/>
      <protection locked="true" hidden="false"/>
    </xf>
    <xf numFmtId="169" fontId="11" fillId="0" borderId="1" xfId="0" applyFont="true" applyBorder="true" applyAlignment="true" applyProtection="false">
      <alignment horizontal="right" vertical="bottom" textRotation="0" wrapText="true" indent="0" shrinkToFit="false"/>
      <protection locked="true" hidden="false"/>
    </xf>
    <xf numFmtId="169" fontId="11" fillId="0" borderId="1" xfId="0" applyFont="true" applyBorder="true" applyAlignment="true" applyProtection="true">
      <alignment horizontal="right" vertical="bottom" textRotation="0" wrapText="false" indent="0" shrinkToFit="false"/>
      <protection locked="false" hidden="false"/>
    </xf>
    <xf numFmtId="169" fontId="11" fillId="0" borderId="1" xfId="0" applyFont="true" applyBorder="tru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true" indent="0" shrinkToFit="false"/>
      <protection locked="true" hidden="false"/>
    </xf>
    <xf numFmtId="164" fontId="11" fillId="0" borderId="0" xfId="0" applyFont="true" applyBorder="false" applyAlignment="true" applyProtection="false">
      <alignment horizontal="right" vertical="bottom" textRotation="0" wrapText="true" indent="0" shrinkToFit="false"/>
      <protection locked="true" hidden="false"/>
    </xf>
    <xf numFmtId="169" fontId="11" fillId="0" borderId="0" xfId="0" applyFont="true" applyBorder="false" applyAlignment="true" applyProtection="false">
      <alignment horizontal="right" vertical="bottom" textRotation="0" wrapText="true" indent="0" shrinkToFit="false"/>
      <protection locked="true" hidden="false"/>
    </xf>
    <xf numFmtId="169" fontId="11" fillId="0" borderId="0" xfId="0" applyFont="true" applyBorder="false" applyAlignment="true" applyProtection="true">
      <alignment horizontal="right" vertical="bottom" textRotation="0" wrapText="false" indent="0" shrinkToFit="false"/>
      <protection locked="false" hidden="false"/>
    </xf>
    <xf numFmtId="169" fontId="11" fillId="0" borderId="0" xfId="0" applyFont="true" applyBorder="false" applyAlignment="true" applyProtection="false">
      <alignment horizontal="right" vertical="bottom" textRotation="0" wrapText="false" indent="0" shrinkToFit="false"/>
      <protection locked="true" hidden="false"/>
    </xf>
    <xf numFmtId="164" fontId="10" fillId="0" borderId="0" xfId="0" applyFont="true" applyBorder="false" applyAlignment="true" applyProtection="false">
      <alignment horizontal="general" vertical="top" textRotation="0" wrapText="true" indent="0" shrinkToFit="false"/>
      <protection locked="true" hidden="false"/>
    </xf>
    <xf numFmtId="169" fontId="18" fillId="0" borderId="0" xfId="0" applyFont="true" applyBorder="false" applyAlignment="true" applyProtection="false">
      <alignment horizontal="right" vertical="bottom" textRotation="0" wrapText="true" indent="0" shrinkToFit="false"/>
      <protection locked="true" hidden="false"/>
    </xf>
    <xf numFmtId="164" fontId="10" fillId="0" borderId="1" xfId="0" applyFont="true" applyBorder="true" applyAlignment="true" applyProtection="false">
      <alignment horizontal="right" vertical="bottom" textRotation="0" wrapText="true" indent="0" shrinkToFit="false"/>
      <protection locked="true" hidden="false"/>
    </xf>
    <xf numFmtId="169" fontId="10" fillId="0" borderId="1" xfId="0" applyFont="true" applyBorder="true" applyAlignment="true" applyProtection="false">
      <alignment horizontal="right" vertical="bottom" textRotation="0" wrapText="true" indent="0" shrinkToFit="false"/>
      <protection locked="true" hidden="false"/>
    </xf>
    <xf numFmtId="169" fontId="10" fillId="0" borderId="1" xfId="0" applyFont="true" applyBorder="true" applyAlignment="true" applyProtection="true">
      <alignment horizontal="right" vertical="bottom" textRotation="0" wrapText="false" indent="0" shrinkToFit="false"/>
      <protection locked="false" hidden="false"/>
    </xf>
    <xf numFmtId="164" fontId="10" fillId="0" borderId="1" xfId="0" applyFont="true" applyBorder="true" applyAlignment="true" applyProtection="true">
      <alignment horizontal="left" vertical="top" textRotation="0" wrapText="true" indent="0" shrinkToFit="false"/>
      <protection locked="false" hidden="false"/>
    </xf>
    <xf numFmtId="164" fontId="10" fillId="0" borderId="0" xfId="0" applyFont="true" applyBorder="false" applyAlignment="true" applyProtection="false">
      <alignment horizontal="left" vertical="top" textRotation="0" wrapText="false" indent="0" shrinkToFit="false"/>
      <protection locked="true" hidden="false"/>
    </xf>
    <xf numFmtId="171" fontId="10" fillId="0" borderId="0" xfId="0" applyFont="true" applyBorder="false" applyAlignment="true" applyProtection="false">
      <alignment horizontal="right" vertical="bottom" textRotation="0" wrapText="true" indent="0" shrinkToFit="false"/>
      <protection locked="true" hidden="false"/>
    </xf>
    <xf numFmtId="164" fontId="11" fillId="0" borderId="1" xfId="0" applyFont="true" applyBorder="true" applyAlignment="true" applyProtection="false">
      <alignment horizontal="left" vertical="top" textRotation="0" wrapText="false" indent="0" shrinkToFit="false"/>
      <protection locked="true" hidden="false"/>
    </xf>
    <xf numFmtId="164" fontId="11" fillId="0" borderId="1" xfId="0" applyFont="true" applyBorder="tru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right" vertical="bottom" textRotation="0" wrapText="false" indent="0" shrinkToFit="false"/>
      <protection locked="true" hidden="false"/>
    </xf>
    <xf numFmtId="171" fontId="10" fillId="0" borderId="0" xfId="0" applyFont="true" applyBorder="fals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right" vertical="bottom" textRotation="0" wrapText="true" indent="0" shrinkToFit="false"/>
      <protection locked="true" hidden="false"/>
    </xf>
    <xf numFmtId="169" fontId="11" fillId="0" borderId="2" xfId="0" applyFont="true" applyBorder="true" applyAlignment="true" applyProtection="false">
      <alignment horizontal="right" vertical="bottom" textRotation="0" wrapText="true" indent="0" shrinkToFit="false"/>
      <protection locked="true" hidden="false"/>
    </xf>
    <xf numFmtId="169" fontId="11" fillId="0" borderId="2" xfId="0" applyFont="true" applyBorder="true" applyAlignment="true" applyProtection="false">
      <alignment horizontal="right" vertical="bottom" textRotation="0" wrapText="false" indent="0" shrinkToFit="false"/>
      <protection locked="true" hidden="false"/>
    </xf>
    <xf numFmtId="164" fontId="10" fillId="0" borderId="3" xfId="0" applyFont="true" applyBorder="true" applyAlignment="true" applyProtection="false">
      <alignment horizontal="left" vertical="top" textRotation="0" wrapText="true" indent="0" shrinkToFit="false"/>
      <protection locked="true" hidden="false"/>
    </xf>
    <xf numFmtId="164" fontId="11" fillId="0" borderId="3" xfId="0" applyFont="true" applyBorder="true" applyAlignment="true" applyProtection="false">
      <alignment horizontal="left" vertical="top" textRotation="0" wrapText="true" indent="0" shrinkToFit="false"/>
      <protection locked="true" hidden="false"/>
    </xf>
    <xf numFmtId="164" fontId="10" fillId="0" borderId="3" xfId="0" applyFont="true" applyBorder="true" applyAlignment="true" applyProtection="false">
      <alignment horizontal="right" vertical="bottom" textRotation="0" wrapText="true" indent="0" shrinkToFit="false"/>
      <protection locked="true" hidden="false"/>
    </xf>
    <xf numFmtId="169" fontId="10" fillId="0" borderId="3" xfId="0" applyFont="true" applyBorder="true" applyAlignment="true" applyProtection="false">
      <alignment horizontal="right" vertical="bottom" textRotation="0" wrapText="true" indent="0" shrinkToFit="false"/>
      <protection locked="true" hidden="false"/>
    </xf>
    <xf numFmtId="169" fontId="11" fillId="0" borderId="3" xfId="0" applyFont="true" applyBorder="true" applyAlignment="true" applyProtection="false">
      <alignment horizontal="right" vertical="bottom" textRotation="0" wrapText="false" indent="0" shrinkToFit="false"/>
      <protection locked="true" hidden="false"/>
    </xf>
    <xf numFmtId="164" fontId="11" fillId="0" borderId="3" xfId="0" applyFont="true" applyBorder="true" applyAlignment="true" applyProtection="false">
      <alignment horizontal="left" vertical="top" textRotation="0" wrapText="false" indent="0" shrinkToFit="false"/>
      <protection locked="true" hidden="false"/>
    </xf>
    <xf numFmtId="164" fontId="11" fillId="0" borderId="3" xfId="0" applyFont="true" applyBorder="true" applyAlignment="true" applyProtection="false">
      <alignment horizontal="right" vertical="bottom" textRotation="0" wrapText="false" indent="0" shrinkToFit="false"/>
      <protection locked="true" hidden="false"/>
    </xf>
    <xf numFmtId="164" fontId="11" fillId="0" borderId="3" xfId="0" applyFont="true" applyBorder="true" applyAlignment="true" applyProtection="false">
      <alignment horizontal="right" vertical="bottom" textRotation="0" wrapText="true" indent="0" shrinkToFit="false"/>
      <protection locked="true" hidden="false"/>
    </xf>
    <xf numFmtId="169" fontId="11" fillId="0" borderId="3" xfId="0" applyFont="true" applyBorder="true" applyAlignment="true" applyProtection="false">
      <alignment horizontal="right" vertical="bottom" textRotation="0" wrapText="tru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10" fillId="0" borderId="1" xfId="0" applyFont="true" applyBorder="true" applyAlignment="true" applyProtection="false">
      <alignment horizontal="left" vertical="top" textRotation="0" wrapText="true" indent="0" shrinkToFit="false"/>
      <protection locked="true" hidden="false"/>
    </xf>
    <xf numFmtId="169" fontId="10" fillId="0" borderId="1" xfId="0" applyFont="true" applyBorder="true" applyAlignment="true" applyProtection="false">
      <alignment horizontal="right"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avadno 2" xfId="20"/>
    <cellStyle name="Navadno 3" xfId="21"/>
    <cellStyle name="Navadno 4" xfId="22"/>
    <cellStyle name="Navadno 45" xfId="23"/>
    <cellStyle name="Navadno 6" xfId="24"/>
    <cellStyle name="Normal 2" xfId="25"/>
    <cellStyle name="Normal_popis imp nova" xfId="26"/>
    <cellStyle name="Vejica 2" xfId="27"/>
    <cellStyle name="Vejica 3" xfId="28"/>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ova tema">
  <a:themeElements>
    <a:clrScheme name="Pisarna">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291"/>
  <sheetViews>
    <sheetView showFormulas="false" showGridLines="true" showRowColHeaders="true" showZeros="true" rightToLeft="false" tabSelected="true" showOutlineSymbols="true" defaultGridColor="true" view="normal" topLeftCell="A52" colorId="64" zoomScale="115" zoomScaleNormal="115" zoomScalePageLayoutView="100" workbookViewId="0">
      <selection pane="topLeft" activeCell="I9" activeCellId="0" sqref="I9"/>
    </sheetView>
  </sheetViews>
  <sheetFormatPr defaultColWidth="9.1484375" defaultRowHeight="12.75" customHeight="false" zeroHeight="false" outlineLevelRow="0" outlineLevelCol="0"/>
  <cols>
    <col collapsed="false" customWidth="true" hidden="false" outlineLevel="0" max="1" min="1" style="1" width="4"/>
    <col collapsed="false" customWidth="true" hidden="false" outlineLevel="0" max="2" min="2" style="1" width="4.29"/>
    <col collapsed="false" customWidth="true" hidden="false" outlineLevel="0" max="3" min="3" style="1" width="38.57"/>
    <col collapsed="false" customWidth="false" hidden="false" outlineLevel="0" max="6" min="4" style="2" width="9.14"/>
    <col collapsed="false" customWidth="true" hidden="false" outlineLevel="0" max="7" min="7" style="2" width="10.29"/>
    <col collapsed="false" customWidth="false" hidden="false" outlineLevel="0" max="16384" min="8" style="1" width="9.14"/>
  </cols>
  <sheetData>
    <row r="1" s="4" customFormat="true" ht="12.75" hidden="false" customHeight="false" outlineLevel="0" collapsed="false">
      <c r="A1" s="3"/>
      <c r="B1" s="3"/>
      <c r="C1" s="3"/>
      <c r="D1" s="3"/>
      <c r="E1" s="3"/>
      <c r="F1" s="3"/>
      <c r="G1" s="3"/>
    </row>
    <row r="2" s="4" customFormat="true" ht="19.7" hidden="false" customHeight="false" outlineLevel="0" collapsed="false">
      <c r="A2" s="1"/>
      <c r="B2" s="1"/>
      <c r="C2" s="5" t="s">
        <v>0</v>
      </c>
      <c r="D2" s="6"/>
      <c r="E2" s="6"/>
      <c r="F2" s="6"/>
      <c r="G2" s="2"/>
    </row>
    <row r="3" s="4" customFormat="true" ht="12.75" hidden="false" customHeight="false" outlineLevel="0" collapsed="false">
      <c r="A3" s="1"/>
      <c r="B3" s="1"/>
      <c r="C3" s="1"/>
      <c r="D3" s="6"/>
      <c r="E3" s="6"/>
      <c r="F3" s="6"/>
      <c r="G3" s="2"/>
    </row>
    <row r="4" s="4" customFormat="true" ht="12.75" hidden="false" customHeight="false" outlineLevel="0" collapsed="false">
      <c r="A4" s="1"/>
      <c r="B4" s="1"/>
      <c r="C4" s="1"/>
      <c r="D4" s="6"/>
      <c r="E4" s="6"/>
      <c r="F4" s="6"/>
      <c r="G4" s="2"/>
    </row>
    <row r="5" s="4" customFormat="true" ht="12.75" hidden="false" customHeight="false" outlineLevel="0" collapsed="false">
      <c r="A5" s="1"/>
      <c r="B5" s="1"/>
      <c r="C5" s="1"/>
      <c r="D5" s="6"/>
      <c r="E5" s="6"/>
      <c r="F5" s="6"/>
      <c r="G5" s="2"/>
    </row>
    <row r="6" s="4" customFormat="true" ht="12.75" hidden="false" customHeight="false" outlineLevel="0" collapsed="false">
      <c r="A6" s="1"/>
      <c r="B6" s="1"/>
      <c r="C6" s="1"/>
      <c r="D6" s="6"/>
      <c r="E6" s="6"/>
      <c r="F6" s="6"/>
      <c r="G6" s="2"/>
    </row>
    <row r="7" s="4" customFormat="true" ht="12.75" hidden="false" customHeight="false" outlineLevel="0" collapsed="false">
      <c r="A7" s="1"/>
      <c r="B7" s="1"/>
      <c r="C7" s="1"/>
      <c r="D7" s="6"/>
      <c r="E7" s="6"/>
      <c r="F7" s="6"/>
      <c r="G7" s="2"/>
    </row>
    <row r="8" s="4" customFormat="true" ht="12.75" hidden="false" customHeight="false" outlineLevel="0" collapsed="false">
      <c r="A8" s="1"/>
      <c r="B8" s="1"/>
      <c r="C8" s="1"/>
      <c r="D8" s="6"/>
      <c r="E8" s="6"/>
      <c r="F8" s="6"/>
      <c r="G8" s="2"/>
    </row>
    <row r="9" s="10" customFormat="true" ht="33" hidden="false" customHeight="true" outlineLevel="0" collapsed="false">
      <c r="A9" s="7"/>
      <c r="B9" s="8" t="s">
        <v>1</v>
      </c>
      <c r="C9" s="7"/>
      <c r="D9" s="9" t="s">
        <v>2</v>
      </c>
      <c r="E9" s="9"/>
      <c r="F9" s="9"/>
      <c r="G9" s="9"/>
    </row>
    <row r="10" s="10" customFormat="true" ht="16.5" hidden="false" customHeight="true" outlineLevel="0" collapsed="false">
      <c r="A10" s="7"/>
      <c r="B10" s="7"/>
      <c r="C10" s="7"/>
      <c r="D10" s="9" t="s">
        <v>3</v>
      </c>
      <c r="E10" s="9"/>
      <c r="F10" s="9"/>
      <c r="G10" s="9"/>
    </row>
    <row r="11" s="10" customFormat="true" ht="13.8" hidden="false" customHeight="false" outlineLevel="0" collapsed="false">
      <c r="A11" s="7"/>
      <c r="B11" s="7"/>
      <c r="C11" s="8"/>
      <c r="D11" s="11" t="s">
        <v>4</v>
      </c>
      <c r="E11" s="11"/>
      <c r="F11" s="11"/>
      <c r="G11" s="11"/>
    </row>
    <row r="12" s="10" customFormat="true" ht="13.8" hidden="false" customHeight="false" outlineLevel="0" collapsed="false">
      <c r="A12" s="7"/>
      <c r="B12" s="7"/>
      <c r="C12" s="8"/>
      <c r="D12" s="12"/>
      <c r="E12" s="12"/>
      <c r="F12" s="13"/>
      <c r="G12" s="12"/>
    </row>
    <row r="13" s="10" customFormat="true" ht="13.8" hidden="false" customHeight="false" outlineLevel="0" collapsed="false">
      <c r="A13" s="7"/>
      <c r="B13" s="7"/>
      <c r="C13" s="8"/>
      <c r="D13" s="14"/>
      <c r="E13" s="14"/>
      <c r="F13" s="13"/>
      <c r="G13" s="12"/>
    </row>
    <row r="14" s="15" customFormat="true" ht="31.5" hidden="false" customHeight="true" outlineLevel="0" collapsed="false">
      <c r="A14" s="8"/>
      <c r="B14" s="8" t="s">
        <v>5</v>
      </c>
      <c r="C14" s="8"/>
      <c r="D14" s="9" t="s">
        <v>6</v>
      </c>
      <c r="E14" s="9"/>
      <c r="F14" s="9"/>
      <c r="G14" s="9"/>
    </row>
    <row r="15" s="15" customFormat="true" ht="13.8" hidden="false" customHeight="false" outlineLevel="0" collapsed="false">
      <c r="A15" s="8"/>
      <c r="B15" s="8"/>
      <c r="C15" s="8"/>
      <c r="D15" s="9"/>
      <c r="E15" s="9"/>
      <c r="F15" s="9"/>
      <c r="G15" s="9"/>
    </row>
    <row r="16" s="15" customFormat="true" ht="13.8" hidden="false" customHeight="false" outlineLevel="0" collapsed="false">
      <c r="A16" s="8"/>
      <c r="B16" s="8"/>
      <c r="C16" s="8"/>
      <c r="D16" s="16"/>
      <c r="E16" s="16"/>
      <c r="F16" s="16"/>
      <c r="G16" s="16"/>
    </row>
    <row r="17" s="15" customFormat="true" ht="13.8" hidden="false" customHeight="false" outlineLevel="0" collapsed="false">
      <c r="A17" s="8"/>
      <c r="B17" s="8"/>
      <c r="C17" s="8"/>
      <c r="D17" s="16"/>
      <c r="E17" s="16"/>
      <c r="F17" s="16"/>
      <c r="G17" s="16"/>
    </row>
    <row r="18" s="15" customFormat="true" ht="13.8" hidden="false" customHeight="false" outlineLevel="0" collapsed="false">
      <c r="A18" s="8"/>
      <c r="B18" s="8"/>
      <c r="C18" s="8"/>
      <c r="D18" s="16"/>
      <c r="E18" s="16"/>
      <c r="F18" s="16"/>
      <c r="G18" s="16"/>
    </row>
    <row r="19" s="15" customFormat="true" ht="13.8" hidden="false" customHeight="false" outlineLevel="0" collapsed="false">
      <c r="A19" s="8"/>
      <c r="B19" s="8" t="s">
        <v>7</v>
      </c>
      <c r="C19" s="8"/>
      <c r="D19" s="17" t="s">
        <v>8</v>
      </c>
      <c r="E19" s="18"/>
      <c r="F19" s="18"/>
      <c r="G19" s="18"/>
    </row>
    <row r="20" s="15" customFormat="true" ht="13.8" hidden="false" customHeight="false" outlineLevel="0" collapsed="false">
      <c r="A20" s="8"/>
      <c r="B20" s="8"/>
      <c r="C20" s="8"/>
      <c r="D20" s="2"/>
      <c r="E20" s="2"/>
      <c r="F20" s="2"/>
      <c r="G20" s="19"/>
    </row>
    <row r="21" s="15" customFormat="true" ht="13.8" hidden="false" customHeight="false" outlineLevel="0" collapsed="false">
      <c r="A21" s="8"/>
      <c r="B21" s="8"/>
      <c r="C21" s="8"/>
      <c r="D21" s="2"/>
      <c r="E21" s="2"/>
      <c r="F21" s="2"/>
      <c r="G21" s="19"/>
    </row>
    <row r="22" s="15" customFormat="true" ht="13.8" hidden="false" customHeight="false" outlineLevel="0" collapsed="false">
      <c r="A22" s="8"/>
      <c r="B22" s="8"/>
      <c r="C22" s="8"/>
      <c r="D22" s="2"/>
      <c r="E22" s="2"/>
      <c r="F22" s="2"/>
      <c r="G22" s="19"/>
    </row>
    <row r="23" s="15" customFormat="true" ht="13.8" hidden="false" customHeight="false" outlineLevel="0" collapsed="false">
      <c r="A23" s="8"/>
      <c r="B23" s="8"/>
      <c r="C23" s="8"/>
      <c r="D23" s="14"/>
      <c r="E23" s="14"/>
      <c r="F23" s="14"/>
      <c r="G23" s="19"/>
    </row>
    <row r="24" s="15" customFormat="true" ht="34.5" hidden="false" customHeight="true" outlineLevel="0" collapsed="false">
      <c r="A24" s="8"/>
      <c r="B24" s="8" t="s">
        <v>9</v>
      </c>
      <c r="C24" s="8"/>
      <c r="D24" s="9" t="s">
        <v>10</v>
      </c>
      <c r="E24" s="9"/>
      <c r="F24" s="9"/>
      <c r="G24" s="9"/>
    </row>
    <row r="25" s="15" customFormat="true" ht="13.8" hidden="false" customHeight="false" outlineLevel="0" collapsed="false">
      <c r="A25" s="8"/>
      <c r="B25" s="8"/>
      <c r="C25" s="8"/>
      <c r="D25" s="18"/>
      <c r="E25" s="18"/>
      <c r="F25" s="18"/>
      <c r="G25" s="18"/>
    </row>
    <row r="26" s="22" customFormat="true" ht="12.75" hidden="false" customHeight="false" outlineLevel="0" collapsed="false">
      <c r="A26" s="20"/>
      <c r="B26" s="20"/>
      <c r="C26" s="20"/>
      <c r="D26" s="21"/>
      <c r="E26" s="21"/>
      <c r="F26" s="21"/>
      <c r="G26" s="21"/>
    </row>
    <row r="27" s="22" customFormat="true" ht="12.75" hidden="false" customHeight="false" outlineLevel="0" collapsed="false">
      <c r="A27" s="20"/>
      <c r="B27" s="20"/>
      <c r="C27" s="20"/>
      <c r="D27" s="2"/>
      <c r="E27" s="2"/>
      <c r="F27" s="2"/>
      <c r="G27" s="23"/>
    </row>
    <row r="28" s="22" customFormat="true" ht="12.75" hidden="false" customHeight="false" outlineLevel="0" collapsed="false">
      <c r="A28" s="20"/>
      <c r="B28" s="20"/>
      <c r="C28" s="20"/>
      <c r="D28" s="2"/>
      <c r="E28" s="2"/>
      <c r="F28" s="2"/>
      <c r="G28" s="23"/>
    </row>
    <row r="29" s="22" customFormat="true" ht="12.75" hidden="false" customHeight="false" outlineLevel="0" collapsed="false">
      <c r="A29" s="20"/>
      <c r="B29" s="20"/>
      <c r="C29" s="20"/>
      <c r="D29" s="2"/>
      <c r="E29" s="2"/>
      <c r="F29" s="2"/>
      <c r="G29" s="23"/>
    </row>
    <row r="30" s="22" customFormat="true" ht="12.75" hidden="false" customHeight="false" outlineLevel="0" collapsed="false">
      <c r="A30" s="20"/>
      <c r="B30" s="20"/>
      <c r="C30" s="20"/>
      <c r="D30" s="2"/>
      <c r="E30" s="2"/>
      <c r="F30" s="2"/>
      <c r="G30" s="23"/>
    </row>
    <row r="31" s="22" customFormat="true" ht="12.75" hidden="false" customHeight="false" outlineLevel="0" collapsed="false">
      <c r="A31" s="20"/>
      <c r="B31" s="20"/>
      <c r="C31" s="20"/>
      <c r="D31" s="2"/>
      <c r="E31" s="2"/>
      <c r="F31" s="2"/>
      <c r="G31" s="23"/>
    </row>
    <row r="32" s="22" customFormat="true" ht="12.75" hidden="false" customHeight="false" outlineLevel="0" collapsed="false">
      <c r="A32" s="20"/>
      <c r="B32" s="20"/>
      <c r="C32" s="20"/>
      <c r="D32" s="2"/>
      <c r="E32" s="2"/>
      <c r="F32" s="2"/>
      <c r="G32" s="23"/>
    </row>
    <row r="33" s="22" customFormat="true" ht="12.75" hidden="false" customHeight="false" outlineLevel="0" collapsed="false">
      <c r="A33" s="20"/>
      <c r="B33" s="20"/>
      <c r="C33" s="20"/>
      <c r="D33" s="2"/>
      <c r="E33" s="2"/>
      <c r="F33" s="2"/>
      <c r="G33" s="23"/>
    </row>
    <row r="34" s="22" customFormat="true" ht="12.75" hidden="false" customHeight="false" outlineLevel="0" collapsed="false">
      <c r="A34" s="20"/>
      <c r="B34" s="20"/>
      <c r="C34" s="20"/>
      <c r="D34" s="2"/>
      <c r="E34" s="2"/>
      <c r="F34" s="2"/>
      <c r="G34" s="23"/>
    </row>
    <row r="35" s="22" customFormat="true" ht="12.75" hidden="false" customHeight="false" outlineLevel="0" collapsed="false">
      <c r="A35" s="20"/>
      <c r="B35" s="20"/>
      <c r="C35" s="20"/>
      <c r="D35" s="2"/>
      <c r="E35" s="2"/>
      <c r="F35" s="2"/>
      <c r="G35" s="23"/>
    </row>
    <row r="36" s="22" customFormat="true" ht="12.75" hidden="false" customHeight="false" outlineLevel="0" collapsed="false">
      <c r="A36" s="20"/>
      <c r="B36" s="20"/>
      <c r="C36" s="20"/>
      <c r="D36" s="2"/>
      <c r="E36" s="2"/>
      <c r="F36" s="2"/>
      <c r="G36" s="23"/>
    </row>
    <row r="37" s="22" customFormat="true" ht="12.75" hidden="false" customHeight="false" outlineLevel="0" collapsed="false">
      <c r="A37" s="20"/>
      <c r="B37" s="20"/>
      <c r="C37" s="20"/>
      <c r="D37" s="2"/>
      <c r="E37" s="2"/>
      <c r="F37" s="2"/>
      <c r="G37" s="23"/>
    </row>
    <row r="38" s="4" customFormat="true" ht="12.75" hidden="false" customHeight="false" outlineLevel="0" collapsed="false">
      <c r="A38" s="1"/>
      <c r="B38" s="1"/>
      <c r="C38" s="1"/>
      <c r="D38" s="6"/>
      <c r="E38" s="6"/>
      <c r="F38" s="6"/>
      <c r="G38" s="2"/>
    </row>
    <row r="39" s="4" customFormat="true" ht="12.75" hidden="false" customHeight="false" outlineLevel="0" collapsed="false">
      <c r="A39" s="1"/>
      <c r="B39" s="1"/>
      <c r="C39" s="1"/>
      <c r="D39" s="6"/>
      <c r="E39" s="6"/>
      <c r="F39" s="6"/>
      <c r="G39" s="2"/>
    </row>
    <row r="40" s="4" customFormat="true" ht="12.75" hidden="false" customHeight="false" outlineLevel="0" collapsed="false">
      <c r="A40" s="1"/>
      <c r="B40" s="1"/>
      <c r="C40" s="1"/>
      <c r="D40" s="6"/>
      <c r="E40" s="6"/>
      <c r="F40" s="6"/>
      <c r="G40" s="2"/>
    </row>
    <row r="41" s="4" customFormat="true" ht="12.75" hidden="false" customHeight="false" outlineLevel="0" collapsed="false">
      <c r="A41" s="1"/>
      <c r="B41" s="1"/>
      <c r="C41" s="1"/>
      <c r="D41" s="6"/>
      <c r="E41" s="6"/>
      <c r="F41" s="6"/>
      <c r="G41" s="2"/>
    </row>
    <row r="42" s="10" customFormat="true" ht="13.8" hidden="false" customHeight="false" outlineLevel="0" collapsed="false">
      <c r="A42" s="7"/>
      <c r="B42" s="7" t="s">
        <v>11</v>
      </c>
      <c r="C42" s="7"/>
      <c r="D42" s="24" t="s">
        <v>12</v>
      </c>
      <c r="E42" s="25"/>
      <c r="F42" s="25"/>
      <c r="G42" s="25"/>
    </row>
    <row r="43" s="4" customFormat="true" ht="12.75" hidden="false" customHeight="false" outlineLevel="0" collapsed="false">
      <c r="A43" s="1"/>
      <c r="B43" s="1"/>
      <c r="C43" s="1"/>
      <c r="D43" s="6"/>
      <c r="E43" s="6"/>
      <c r="F43" s="6"/>
      <c r="G43" s="2"/>
    </row>
    <row r="44" s="4" customFormat="true" ht="12.75" hidden="false" customHeight="false" outlineLevel="0" collapsed="false">
      <c r="A44" s="1"/>
      <c r="B44" s="1"/>
      <c r="C44" s="1"/>
      <c r="D44" s="6"/>
      <c r="E44" s="6"/>
      <c r="F44" s="6"/>
      <c r="G44" s="2"/>
    </row>
    <row r="45" s="4" customFormat="true" ht="12.75" hidden="false" customHeight="false" outlineLevel="0" collapsed="false">
      <c r="A45" s="1"/>
      <c r="B45" s="1"/>
      <c r="C45" s="1"/>
      <c r="D45" s="6"/>
      <c r="E45" s="6"/>
      <c r="F45" s="6"/>
      <c r="G45" s="2"/>
    </row>
    <row r="46" s="4" customFormat="true" ht="12.75" hidden="false" customHeight="false" outlineLevel="0" collapsed="false">
      <c r="A46" s="1"/>
      <c r="B46" s="1"/>
      <c r="C46" s="1"/>
      <c r="D46" s="6"/>
      <c r="E46" s="6"/>
      <c r="F46" s="6"/>
      <c r="G46" s="2"/>
    </row>
    <row r="47" s="4" customFormat="true" ht="12.75" hidden="false" customHeight="false" outlineLevel="0" collapsed="false">
      <c r="A47" s="1"/>
      <c r="B47" s="1"/>
      <c r="C47" s="1"/>
      <c r="D47" s="6"/>
      <c r="E47" s="6"/>
      <c r="F47" s="6"/>
      <c r="G47" s="2"/>
    </row>
    <row r="48" s="4" customFormat="true" ht="12.75" hidden="false" customHeight="false" outlineLevel="0" collapsed="false">
      <c r="A48" s="1"/>
      <c r="B48" s="1"/>
      <c r="C48" s="1"/>
      <c r="D48" s="6"/>
      <c r="E48" s="6"/>
      <c r="F48" s="6"/>
      <c r="G48" s="2"/>
    </row>
    <row r="49" s="4" customFormat="true" ht="12.75" hidden="false" customHeight="false" outlineLevel="0" collapsed="false">
      <c r="A49" s="26"/>
      <c r="B49" s="26"/>
      <c r="C49" s="26"/>
      <c r="D49" s="27"/>
      <c r="E49" s="27"/>
      <c r="F49" s="27"/>
      <c r="G49" s="28"/>
    </row>
    <row r="50" s="32" customFormat="true" ht="12.75" hidden="false" customHeight="false" outlineLevel="0" collapsed="false">
      <c r="A50" s="29"/>
      <c r="B50" s="29"/>
      <c r="C50" s="29"/>
      <c r="D50" s="2"/>
      <c r="E50" s="30"/>
      <c r="F50" s="31"/>
      <c r="G50" s="31"/>
    </row>
    <row r="51" s="32" customFormat="true" ht="13.8" hidden="false" customHeight="false" outlineLevel="0" collapsed="false">
      <c r="A51" s="20"/>
      <c r="B51" s="1"/>
      <c r="C51" s="8" t="s">
        <v>13</v>
      </c>
      <c r="D51" s="33"/>
      <c r="E51" s="30"/>
      <c r="F51" s="31"/>
      <c r="G51" s="31"/>
    </row>
    <row r="52" s="32" customFormat="true" ht="67.5" hidden="false" customHeight="true" outlineLevel="0" collapsed="false">
      <c r="A52" s="20"/>
      <c r="B52" s="34" t="s">
        <v>14</v>
      </c>
      <c r="C52" s="34"/>
      <c r="D52" s="34"/>
      <c r="E52" s="34"/>
      <c r="F52" s="34"/>
      <c r="G52" s="34"/>
    </row>
    <row r="53" s="32" customFormat="true" ht="40.5" hidden="false" customHeight="true" outlineLevel="0" collapsed="false">
      <c r="A53" s="20"/>
      <c r="B53" s="35" t="s">
        <v>15</v>
      </c>
      <c r="C53" s="35"/>
      <c r="D53" s="35"/>
      <c r="E53" s="35"/>
      <c r="F53" s="35"/>
      <c r="G53" s="35"/>
    </row>
    <row r="54" s="32" customFormat="true" ht="54" hidden="false" customHeight="true" outlineLevel="0" collapsed="false">
      <c r="A54" s="20"/>
      <c r="B54" s="35" t="s">
        <v>16</v>
      </c>
      <c r="C54" s="35"/>
      <c r="D54" s="35"/>
      <c r="E54" s="35"/>
      <c r="F54" s="35"/>
      <c r="G54" s="35"/>
    </row>
    <row r="55" s="32" customFormat="true" ht="40.5" hidden="false" customHeight="true" outlineLevel="0" collapsed="false">
      <c r="A55" s="20"/>
      <c r="B55" s="34" t="s">
        <v>17</v>
      </c>
      <c r="C55" s="34"/>
      <c r="D55" s="34"/>
      <c r="E55" s="34"/>
      <c r="F55" s="34"/>
      <c r="G55" s="34"/>
    </row>
    <row r="56" s="32" customFormat="true" ht="12.75" hidden="false" customHeight="false" outlineLevel="0" collapsed="false">
      <c r="A56" s="20"/>
      <c r="B56" s="1"/>
      <c r="C56" s="29"/>
      <c r="D56" s="33"/>
      <c r="E56" s="33"/>
      <c r="F56" s="33"/>
      <c r="G56" s="31"/>
    </row>
    <row r="57" s="32" customFormat="true" ht="12.75" hidden="false" customHeight="true" outlineLevel="0" collapsed="false">
      <c r="A57" s="20"/>
      <c r="B57" s="1"/>
      <c r="C57" s="36" t="s">
        <v>18</v>
      </c>
      <c r="D57" s="33"/>
      <c r="E57" s="33"/>
      <c r="F57" s="33"/>
      <c r="G57" s="31"/>
    </row>
    <row r="58" s="32" customFormat="true" ht="19.4" hidden="false" customHeight="true" outlineLevel="0" collapsed="false">
      <c r="A58" s="20"/>
      <c r="B58" s="1"/>
      <c r="C58" s="35" t="s">
        <v>19</v>
      </c>
      <c r="D58" s="35"/>
      <c r="E58" s="35"/>
      <c r="F58" s="35"/>
      <c r="G58" s="35"/>
    </row>
    <row r="59" s="32" customFormat="true" ht="12.75" hidden="false" customHeight="true" outlineLevel="0" collapsed="false">
      <c r="A59" s="20"/>
      <c r="B59" s="1"/>
      <c r="C59" s="35" t="s">
        <v>20</v>
      </c>
      <c r="D59" s="35"/>
      <c r="E59" s="35"/>
      <c r="F59" s="35"/>
      <c r="G59" s="35"/>
    </row>
    <row r="60" s="32" customFormat="true" ht="19.4" hidden="false" customHeight="true" outlineLevel="0" collapsed="false">
      <c r="A60" s="20"/>
      <c r="B60" s="1"/>
      <c r="C60" s="35" t="s">
        <v>21</v>
      </c>
      <c r="D60" s="35"/>
      <c r="E60" s="35"/>
      <c r="F60" s="35"/>
      <c r="G60" s="35"/>
    </row>
    <row r="61" s="32" customFormat="true" ht="19.4" hidden="false" customHeight="true" outlineLevel="0" collapsed="false">
      <c r="A61" s="20"/>
      <c r="B61" s="1"/>
      <c r="C61" s="35" t="s">
        <v>22</v>
      </c>
      <c r="D61" s="35"/>
      <c r="E61" s="35"/>
      <c r="F61" s="35"/>
      <c r="G61" s="35"/>
    </row>
    <row r="62" s="32" customFormat="true" ht="28.35" hidden="false" customHeight="true" outlineLevel="0" collapsed="false">
      <c r="A62" s="20"/>
      <c r="B62" s="1"/>
      <c r="C62" s="35" t="s">
        <v>23</v>
      </c>
      <c r="D62" s="35"/>
      <c r="E62" s="35"/>
      <c r="F62" s="35"/>
      <c r="G62" s="35"/>
    </row>
    <row r="63" s="32" customFormat="true" ht="19.4" hidden="false" customHeight="true" outlineLevel="0" collapsed="false">
      <c r="A63" s="20"/>
      <c r="B63" s="1"/>
      <c r="C63" s="35" t="s">
        <v>24</v>
      </c>
      <c r="D63" s="35"/>
      <c r="E63" s="35"/>
      <c r="F63" s="35"/>
      <c r="G63" s="35"/>
    </row>
    <row r="64" s="32" customFormat="true" ht="19.4" hidden="false" customHeight="true" outlineLevel="0" collapsed="false">
      <c r="A64" s="20"/>
      <c r="B64" s="1"/>
      <c r="C64" s="35" t="s">
        <v>25</v>
      </c>
      <c r="D64" s="35"/>
      <c r="E64" s="35"/>
      <c r="F64" s="35"/>
      <c r="G64" s="35"/>
    </row>
    <row r="65" s="32" customFormat="true" ht="12.75" hidden="false" customHeight="false" outlineLevel="0" collapsed="false">
      <c r="A65" s="20"/>
      <c r="B65" s="1"/>
      <c r="C65" s="1" t="s">
        <v>26</v>
      </c>
      <c r="D65" s="2"/>
      <c r="E65" s="2"/>
      <c r="F65" s="2"/>
      <c r="G65" s="2"/>
    </row>
    <row r="66" s="32" customFormat="true" ht="12.75" hidden="false" customHeight="false" outlineLevel="0" collapsed="false">
      <c r="A66" s="20"/>
      <c r="B66" s="1"/>
      <c r="C66" s="1" t="s">
        <v>27</v>
      </c>
      <c r="D66" s="37"/>
      <c r="E66" s="38"/>
      <c r="F66" s="2"/>
      <c r="G66" s="2"/>
    </row>
    <row r="67" s="32" customFormat="true" ht="28.35" hidden="false" customHeight="true" outlineLevel="0" collapsed="false">
      <c r="A67" s="20"/>
      <c r="B67" s="1"/>
      <c r="C67" s="39" t="s">
        <v>28</v>
      </c>
      <c r="D67" s="39"/>
      <c r="E67" s="39"/>
      <c r="F67" s="39"/>
      <c r="G67" s="39"/>
    </row>
    <row r="68" s="32" customFormat="true" ht="12.75" hidden="false" customHeight="false" outlineLevel="0" collapsed="false">
      <c r="A68" s="20"/>
      <c r="B68" s="1"/>
      <c r="C68" s="1" t="s">
        <v>29</v>
      </c>
      <c r="D68" s="37"/>
      <c r="E68" s="38"/>
      <c r="F68" s="2"/>
      <c r="G68" s="2"/>
    </row>
    <row r="69" s="32" customFormat="true" ht="12.75" hidden="false" customHeight="false" outlineLevel="0" collapsed="false">
      <c r="A69" s="20"/>
      <c r="B69" s="1"/>
      <c r="C69" s="1" t="s">
        <v>30</v>
      </c>
      <c r="D69" s="37"/>
      <c r="E69" s="38"/>
      <c r="F69" s="2"/>
      <c r="G69" s="2"/>
    </row>
    <row r="70" s="32" customFormat="true" ht="12.75" hidden="false" customHeight="false" outlineLevel="0" collapsed="false">
      <c r="A70" s="20"/>
      <c r="B70" s="1"/>
      <c r="C70" s="1" t="s">
        <v>31</v>
      </c>
      <c r="D70" s="37"/>
      <c r="E70" s="38"/>
      <c r="F70" s="2"/>
      <c r="G70" s="2"/>
    </row>
    <row r="71" s="32" customFormat="true" ht="12.75" hidden="false" customHeight="true" outlineLevel="0" collapsed="false">
      <c r="A71" s="20"/>
      <c r="B71" s="1"/>
      <c r="C71" s="34" t="s">
        <v>32</v>
      </c>
      <c r="D71" s="34"/>
      <c r="E71" s="34"/>
      <c r="F71" s="34"/>
      <c r="G71" s="34"/>
    </row>
    <row r="74" customFormat="false" ht="12.75" hidden="false" customHeight="false" outlineLevel="0" collapsed="false">
      <c r="A74" s="29"/>
      <c r="C74" s="40" t="s">
        <v>33</v>
      </c>
      <c r="D74" s="41"/>
      <c r="E74" s="41"/>
      <c r="F74" s="30"/>
      <c r="G74" s="42"/>
    </row>
    <row r="75" customFormat="false" ht="12.75" hidden="false" customHeight="false" outlineLevel="0" collapsed="false">
      <c r="A75" s="29"/>
      <c r="C75" s="40"/>
      <c r="D75" s="41"/>
      <c r="E75" s="41"/>
      <c r="F75" s="30"/>
      <c r="G75" s="42"/>
    </row>
    <row r="76" customFormat="false" ht="12.75" hidden="false" customHeight="false" outlineLevel="0" collapsed="false">
      <c r="A76" s="29"/>
      <c r="C76" s="40" t="s">
        <v>34</v>
      </c>
      <c r="D76" s="43"/>
      <c r="E76" s="43"/>
      <c r="F76" s="31"/>
      <c r="G76" s="42"/>
    </row>
    <row r="77" customFormat="false" ht="12.75" hidden="false" customHeight="false" outlineLevel="0" collapsed="false">
      <c r="A77" s="29"/>
      <c r="B77" s="29"/>
      <c r="C77" s="44"/>
      <c r="D77" s="45" t="s">
        <v>35</v>
      </c>
      <c r="E77" s="46" t="s">
        <v>36</v>
      </c>
      <c r="F77" s="47" t="s">
        <v>37</v>
      </c>
      <c r="G77" s="48" t="s">
        <v>38</v>
      </c>
    </row>
    <row r="78" customFormat="false" ht="12.75" hidden="false" customHeight="false" outlineLevel="0" collapsed="false">
      <c r="A78" s="29"/>
      <c r="B78" s="29" t="s">
        <v>39</v>
      </c>
      <c r="C78" s="44" t="s">
        <v>40</v>
      </c>
      <c r="D78" s="49" t="s">
        <v>41</v>
      </c>
      <c r="E78" s="41" t="n">
        <v>100</v>
      </c>
      <c r="F78" s="31" t="n">
        <v>0</v>
      </c>
      <c r="G78" s="42" t="n">
        <f aca="false">E78*F78</f>
        <v>0</v>
      </c>
    </row>
    <row r="79" customFormat="false" ht="12.75" hidden="false" customHeight="false" outlineLevel="0" collapsed="false">
      <c r="A79" s="29"/>
      <c r="B79" s="29"/>
      <c r="C79" s="44"/>
      <c r="D79" s="49"/>
      <c r="E79" s="41"/>
      <c r="F79" s="31"/>
      <c r="G79" s="42"/>
    </row>
    <row r="80" customFormat="false" ht="12.75" hidden="false" customHeight="false" outlineLevel="0" collapsed="false">
      <c r="A80" s="29"/>
      <c r="B80" s="29" t="s">
        <v>42</v>
      </c>
      <c r="C80" s="44" t="s">
        <v>43</v>
      </c>
      <c r="D80" s="49" t="s">
        <v>44</v>
      </c>
      <c r="E80" s="41" t="n">
        <v>1</v>
      </c>
      <c r="F80" s="31" t="n">
        <v>0</v>
      </c>
      <c r="G80" s="42" t="n">
        <f aca="false">E80*F80</f>
        <v>0</v>
      </c>
    </row>
    <row r="81" customFormat="false" ht="12.75" hidden="false" customHeight="false" outlineLevel="0" collapsed="false">
      <c r="A81" s="29"/>
      <c r="B81" s="29"/>
      <c r="C81" s="44"/>
      <c r="D81" s="49"/>
      <c r="E81" s="41"/>
      <c r="F81" s="31"/>
      <c r="G81" s="42"/>
    </row>
    <row r="82" customFormat="false" ht="12.75" hidden="false" customHeight="false" outlineLevel="0" collapsed="false">
      <c r="A82" s="29"/>
      <c r="B82" s="29" t="s">
        <v>45</v>
      </c>
      <c r="C82" s="44" t="s">
        <v>46</v>
      </c>
      <c r="D82" s="49" t="s">
        <v>47</v>
      </c>
      <c r="E82" s="41" t="n">
        <v>1</v>
      </c>
      <c r="F82" s="31" t="n">
        <v>0</v>
      </c>
      <c r="G82" s="42" t="n">
        <f aca="false">E82*F82</f>
        <v>0</v>
      </c>
    </row>
    <row r="83" customFormat="false" ht="12.75" hidden="false" customHeight="false" outlineLevel="0" collapsed="false">
      <c r="A83" s="29"/>
      <c r="B83" s="29"/>
      <c r="C83" s="44"/>
      <c r="D83" s="49"/>
      <c r="E83" s="41"/>
      <c r="F83" s="31"/>
      <c r="G83" s="42"/>
    </row>
    <row r="84" customFormat="false" ht="12.75" hidden="false" customHeight="false" outlineLevel="0" collapsed="false">
      <c r="A84" s="29"/>
      <c r="B84" s="29" t="s">
        <v>48</v>
      </c>
      <c r="C84" s="44" t="s">
        <v>49</v>
      </c>
      <c r="D84" s="49" t="s">
        <v>47</v>
      </c>
      <c r="E84" s="41" t="n">
        <v>1</v>
      </c>
      <c r="F84" s="31" t="n">
        <v>0</v>
      </c>
      <c r="G84" s="42" t="n">
        <f aca="false">E84*F84</f>
        <v>0</v>
      </c>
    </row>
    <row r="85" customFormat="false" ht="12.75" hidden="false" customHeight="false" outlineLevel="0" collapsed="false">
      <c r="A85" s="29"/>
      <c r="B85" s="29"/>
      <c r="C85" s="44"/>
      <c r="D85" s="49"/>
      <c r="E85" s="41"/>
      <c r="F85" s="31"/>
      <c r="G85" s="42"/>
    </row>
    <row r="86" customFormat="false" ht="15" hidden="false" customHeight="true" outlineLevel="0" collapsed="false">
      <c r="A86" s="29"/>
      <c r="B86" s="29" t="s">
        <v>50</v>
      </c>
      <c r="C86" s="44" t="s">
        <v>51</v>
      </c>
      <c r="D86" s="49" t="s">
        <v>44</v>
      </c>
      <c r="E86" s="41" t="n">
        <v>1</v>
      </c>
      <c r="F86" s="31" t="n">
        <v>0</v>
      </c>
      <c r="G86" s="42" t="n">
        <f aca="false">E86*F86</f>
        <v>0</v>
      </c>
    </row>
    <row r="87" customFormat="false" ht="12.75" hidden="false" customHeight="false" outlineLevel="0" collapsed="false">
      <c r="A87" s="29"/>
      <c r="B87" s="29"/>
      <c r="C87" s="44"/>
      <c r="D87" s="49"/>
      <c r="E87" s="41"/>
      <c r="F87" s="31"/>
      <c r="G87" s="42"/>
    </row>
    <row r="88" customFormat="false" ht="25.5" hidden="false" customHeight="true" outlineLevel="0" collapsed="false">
      <c r="A88" s="29"/>
      <c r="B88" s="29" t="s">
        <v>52</v>
      </c>
      <c r="C88" s="44" t="s">
        <v>53</v>
      </c>
      <c r="D88" s="49" t="s">
        <v>44</v>
      </c>
      <c r="E88" s="41" t="n">
        <v>1</v>
      </c>
      <c r="F88" s="31" t="n">
        <v>0</v>
      </c>
      <c r="G88" s="42" t="n">
        <f aca="false">E88*F88</f>
        <v>0</v>
      </c>
    </row>
    <row r="89" customFormat="false" ht="12.75" hidden="false" customHeight="false" outlineLevel="0" collapsed="false">
      <c r="A89" s="29"/>
      <c r="B89" s="29"/>
      <c r="C89" s="44"/>
      <c r="D89" s="49"/>
      <c r="E89" s="41"/>
      <c r="F89" s="31"/>
      <c r="G89" s="42"/>
    </row>
    <row r="90" customFormat="false" ht="19.4" hidden="false" customHeight="false" outlineLevel="0" collapsed="false">
      <c r="A90" s="29"/>
      <c r="B90" s="29" t="s">
        <v>54</v>
      </c>
      <c r="C90" s="44" t="s">
        <v>55</v>
      </c>
      <c r="D90" s="49" t="s">
        <v>41</v>
      </c>
      <c r="E90" s="41" t="n">
        <v>21</v>
      </c>
      <c r="F90" s="31" t="n">
        <v>0</v>
      </c>
      <c r="G90" s="42" t="n">
        <f aca="false">E90*F90</f>
        <v>0</v>
      </c>
    </row>
    <row r="91" customFormat="false" ht="12.75" hidden="false" customHeight="false" outlineLevel="0" collapsed="false">
      <c r="A91" s="29"/>
      <c r="B91" s="29"/>
      <c r="C91" s="44"/>
      <c r="D91" s="49"/>
      <c r="E91" s="41"/>
      <c r="F91" s="31"/>
      <c r="G91" s="42"/>
    </row>
    <row r="92" customFormat="false" ht="78" hidden="false" customHeight="true" outlineLevel="0" collapsed="false">
      <c r="A92" s="29"/>
      <c r="B92" s="29" t="s">
        <v>56</v>
      </c>
      <c r="C92" s="44" t="s">
        <v>57</v>
      </c>
      <c r="D92" s="49" t="s">
        <v>47</v>
      </c>
      <c r="E92" s="41" t="n">
        <v>1</v>
      </c>
      <c r="F92" s="31" t="n">
        <v>0</v>
      </c>
      <c r="G92" s="42" t="n">
        <f aca="false">E92*F92</f>
        <v>0</v>
      </c>
    </row>
    <row r="93" customFormat="false" ht="12.75" hidden="false" customHeight="false" outlineLevel="0" collapsed="false">
      <c r="A93" s="29"/>
      <c r="B93" s="29"/>
      <c r="C93" s="44"/>
      <c r="D93" s="49"/>
      <c r="E93" s="41"/>
      <c r="F93" s="31"/>
      <c r="G93" s="42"/>
    </row>
    <row r="94" customFormat="false" ht="12.75" hidden="false" customHeight="false" outlineLevel="0" collapsed="false">
      <c r="A94" s="29"/>
      <c r="B94" s="29" t="s">
        <v>58</v>
      </c>
      <c r="C94" s="44" t="s">
        <v>59</v>
      </c>
      <c r="D94" s="49" t="s">
        <v>47</v>
      </c>
      <c r="E94" s="41" t="n">
        <v>1</v>
      </c>
      <c r="F94" s="31" t="n">
        <v>0</v>
      </c>
      <c r="G94" s="42" t="n">
        <f aca="false">E94*F94</f>
        <v>0</v>
      </c>
    </row>
    <row r="95" customFormat="false" ht="12.75" hidden="false" customHeight="false" outlineLevel="0" collapsed="false">
      <c r="A95" s="29"/>
      <c r="B95" s="29"/>
      <c r="C95" s="44"/>
      <c r="D95" s="49"/>
      <c r="E95" s="41"/>
      <c r="F95" s="31"/>
      <c r="G95" s="42"/>
    </row>
    <row r="96" customFormat="false" ht="19.4" hidden="false" customHeight="false" outlineLevel="0" collapsed="false">
      <c r="A96" s="29"/>
      <c r="B96" s="29" t="s">
        <v>60</v>
      </c>
      <c r="C96" s="44" t="s">
        <v>61</v>
      </c>
      <c r="D96" s="49"/>
      <c r="E96" s="41" t="n">
        <v>0.03</v>
      </c>
      <c r="F96" s="42" t="n">
        <f aca="false">SUM(G78:G95)</f>
        <v>0</v>
      </c>
      <c r="G96" s="42" t="n">
        <f aca="false">E96*F96</f>
        <v>0</v>
      </c>
    </row>
    <row r="97" customFormat="false" ht="12.75" hidden="false" customHeight="false" outlineLevel="0" collapsed="false">
      <c r="A97" s="29"/>
      <c r="B97" s="29"/>
      <c r="C97" s="44"/>
      <c r="D97" s="49"/>
      <c r="E97" s="41"/>
      <c r="F97" s="31"/>
      <c r="G97" s="42"/>
    </row>
    <row r="98" customFormat="false" ht="12.75" hidden="false" customHeight="false" outlineLevel="0" collapsed="false">
      <c r="A98" s="50"/>
      <c r="B98" s="51" t="s">
        <v>39</v>
      </c>
      <c r="C98" s="52" t="s">
        <v>62</v>
      </c>
      <c r="D98" s="53"/>
      <c r="E98" s="54"/>
      <c r="F98" s="55"/>
      <c r="G98" s="56" t="n">
        <f aca="false">SUM(G78:G97)</f>
        <v>0</v>
      </c>
    </row>
    <row r="99" customFormat="false" ht="12.75" hidden="false" customHeight="false" outlineLevel="0" collapsed="false">
      <c r="A99" s="50"/>
      <c r="B99" s="50"/>
      <c r="C99" s="57"/>
      <c r="D99" s="58"/>
      <c r="E99" s="59"/>
      <c r="F99" s="60"/>
      <c r="G99" s="61"/>
    </row>
    <row r="100" customFormat="false" ht="12.75" hidden="false" customHeight="false" outlineLevel="0" collapsed="false">
      <c r="A100" s="29"/>
      <c r="B100" s="29"/>
      <c r="C100" s="44"/>
      <c r="D100" s="49"/>
      <c r="E100" s="41"/>
      <c r="F100" s="31"/>
      <c r="G100" s="42"/>
    </row>
    <row r="101" customFormat="false" ht="12.75" hidden="false" customHeight="false" outlineLevel="0" collapsed="false">
      <c r="A101" s="29"/>
      <c r="C101" s="40" t="s">
        <v>63</v>
      </c>
      <c r="D101" s="49"/>
      <c r="E101" s="41"/>
      <c r="F101" s="31"/>
      <c r="G101" s="42"/>
    </row>
    <row r="102" customFormat="false" ht="12.75" hidden="false" customHeight="false" outlineLevel="0" collapsed="false">
      <c r="A102" s="29"/>
      <c r="B102" s="29"/>
      <c r="C102" s="57"/>
      <c r="D102" s="45" t="s">
        <v>35</v>
      </c>
      <c r="E102" s="46" t="s">
        <v>36</v>
      </c>
      <c r="F102" s="47" t="s">
        <v>37</v>
      </c>
      <c r="G102" s="48" t="s">
        <v>38</v>
      </c>
    </row>
    <row r="103" customFormat="false" ht="19.4" hidden="false" customHeight="false" outlineLevel="0" collapsed="false">
      <c r="A103" s="29"/>
      <c r="B103" s="29" t="s">
        <v>39</v>
      </c>
      <c r="C103" s="62" t="s">
        <v>64</v>
      </c>
      <c r="D103" s="49" t="s">
        <v>65</v>
      </c>
      <c r="E103" s="41" t="n">
        <v>66</v>
      </c>
      <c r="F103" s="31" t="n">
        <v>0</v>
      </c>
      <c r="G103" s="42" t="n">
        <f aca="false">E103*F103</f>
        <v>0</v>
      </c>
    </row>
    <row r="104" customFormat="false" ht="12.75" hidden="false" customHeight="false" outlineLevel="0" collapsed="false">
      <c r="A104" s="29"/>
      <c r="B104" s="29"/>
      <c r="C104" s="44"/>
      <c r="D104" s="49"/>
      <c r="E104" s="41"/>
      <c r="F104" s="31"/>
      <c r="G104" s="42"/>
    </row>
    <row r="105" customFormat="false" ht="37.3" hidden="false" customHeight="false" outlineLevel="0" collapsed="false">
      <c r="A105" s="29"/>
      <c r="B105" s="29" t="s">
        <v>42</v>
      </c>
      <c r="C105" s="62" t="s">
        <v>66</v>
      </c>
      <c r="D105" s="49" t="s">
        <v>65</v>
      </c>
      <c r="E105" s="41" t="n">
        <v>286</v>
      </c>
      <c r="F105" s="31" t="n">
        <v>0</v>
      </c>
      <c r="G105" s="42" t="n">
        <f aca="false">E105*F105</f>
        <v>0</v>
      </c>
    </row>
    <row r="106" customFormat="false" ht="12.75" hidden="false" customHeight="false" outlineLevel="0" collapsed="false">
      <c r="A106" s="29"/>
      <c r="B106" s="29"/>
      <c r="C106" s="44" t="s">
        <v>67</v>
      </c>
      <c r="D106" s="49"/>
      <c r="E106" s="41"/>
      <c r="F106" s="31"/>
      <c r="G106" s="42"/>
    </row>
    <row r="107" customFormat="false" ht="19.4" hidden="false" customHeight="false" outlineLevel="0" collapsed="false">
      <c r="A107" s="29"/>
      <c r="B107" s="29" t="s">
        <v>45</v>
      </c>
      <c r="C107" s="44" t="s">
        <v>68</v>
      </c>
      <c r="D107" s="49" t="s">
        <v>69</v>
      </c>
      <c r="E107" s="41" t="n">
        <v>440</v>
      </c>
      <c r="F107" s="31" t="n">
        <v>0</v>
      </c>
      <c r="G107" s="42" t="n">
        <f aca="false">E107*F107</f>
        <v>0</v>
      </c>
    </row>
    <row r="108" customFormat="false" ht="12.75" hidden="false" customHeight="false" outlineLevel="0" collapsed="false">
      <c r="A108" s="29"/>
      <c r="B108" s="29"/>
      <c r="C108" s="44"/>
      <c r="D108" s="49"/>
      <c r="E108" s="41"/>
      <c r="F108" s="31"/>
      <c r="G108" s="42"/>
    </row>
    <row r="109" customFormat="false" ht="46.25" hidden="false" customHeight="false" outlineLevel="0" collapsed="false">
      <c r="A109" s="29"/>
      <c r="B109" s="29" t="s">
        <v>48</v>
      </c>
      <c r="C109" s="44" t="s">
        <v>70</v>
      </c>
      <c r="D109" s="49" t="s">
        <v>69</v>
      </c>
      <c r="E109" s="41" t="n">
        <v>515</v>
      </c>
      <c r="F109" s="31" t="n">
        <v>0</v>
      </c>
      <c r="G109" s="42" t="n">
        <f aca="false">E109*F109</f>
        <v>0</v>
      </c>
    </row>
    <row r="110" customFormat="false" ht="12.75" hidden="false" customHeight="false" outlineLevel="0" collapsed="false">
      <c r="A110" s="29"/>
      <c r="B110" s="29"/>
      <c r="C110" s="44"/>
      <c r="D110" s="49"/>
      <c r="E110" s="41"/>
      <c r="F110" s="31"/>
      <c r="G110" s="42"/>
    </row>
    <row r="111" customFormat="false" ht="37.3" hidden="false" customHeight="false" outlineLevel="0" collapsed="false">
      <c r="A111" s="29"/>
      <c r="B111" s="29" t="s">
        <v>50</v>
      </c>
      <c r="C111" s="44" t="s">
        <v>71</v>
      </c>
      <c r="D111" s="49" t="s">
        <v>65</v>
      </c>
      <c r="E111" s="41" t="n">
        <v>176</v>
      </c>
      <c r="F111" s="31" t="n">
        <v>0</v>
      </c>
      <c r="G111" s="42" t="n">
        <f aca="false">E111*F111</f>
        <v>0</v>
      </c>
    </row>
    <row r="112" customFormat="false" ht="12.75" hidden="false" customHeight="false" outlineLevel="0" collapsed="false">
      <c r="A112" s="29"/>
      <c r="B112" s="29"/>
      <c r="C112" s="44"/>
      <c r="D112" s="49"/>
      <c r="E112" s="41"/>
      <c r="F112" s="31"/>
      <c r="G112" s="42"/>
    </row>
    <row r="113" customFormat="false" ht="37.3" hidden="false" customHeight="false" outlineLevel="0" collapsed="false">
      <c r="A113" s="29"/>
      <c r="B113" s="29" t="s">
        <v>52</v>
      </c>
      <c r="C113" s="44" t="s">
        <v>72</v>
      </c>
      <c r="D113" s="49" t="s">
        <v>65</v>
      </c>
      <c r="E113" s="41" t="n">
        <v>88</v>
      </c>
      <c r="F113" s="31" t="n">
        <v>0</v>
      </c>
      <c r="G113" s="42" t="n">
        <f aca="false">E113*F113</f>
        <v>0</v>
      </c>
    </row>
    <row r="114" customFormat="false" ht="12.75" hidden="false" customHeight="false" outlineLevel="0" collapsed="false">
      <c r="A114" s="29"/>
      <c r="B114" s="29"/>
      <c r="C114" s="44"/>
      <c r="D114" s="49"/>
      <c r="E114" s="41"/>
      <c r="F114" s="31"/>
      <c r="G114" s="42"/>
    </row>
    <row r="115" customFormat="false" ht="39" hidden="false" customHeight="true" outlineLevel="0" collapsed="false">
      <c r="A115" s="29"/>
      <c r="B115" s="29" t="s">
        <v>54</v>
      </c>
      <c r="C115" s="44" t="s">
        <v>73</v>
      </c>
      <c r="D115" s="49" t="s">
        <v>69</v>
      </c>
      <c r="E115" s="41" t="n">
        <v>25</v>
      </c>
      <c r="F115" s="31" t="n">
        <v>0</v>
      </c>
      <c r="G115" s="42" t="n">
        <f aca="false">E115*F115</f>
        <v>0</v>
      </c>
    </row>
    <row r="116" customFormat="false" ht="12.75" hidden="false" customHeight="false" outlineLevel="0" collapsed="false">
      <c r="A116" s="29"/>
      <c r="B116" s="29"/>
      <c r="C116" s="44"/>
      <c r="D116" s="49"/>
      <c r="E116" s="41"/>
      <c r="F116" s="31"/>
      <c r="G116" s="42"/>
    </row>
    <row r="117" customFormat="false" ht="28.35" hidden="false" customHeight="false" outlineLevel="0" collapsed="false">
      <c r="A117" s="29"/>
      <c r="B117" s="29" t="s">
        <v>56</v>
      </c>
      <c r="C117" s="44" t="s">
        <v>74</v>
      </c>
      <c r="D117" s="49" t="s">
        <v>47</v>
      </c>
      <c r="E117" s="41" t="n">
        <v>1</v>
      </c>
      <c r="F117" s="31" t="n">
        <v>0</v>
      </c>
      <c r="G117" s="42" t="n">
        <f aca="false">E117*F117</f>
        <v>0</v>
      </c>
    </row>
    <row r="118" customFormat="false" ht="12.75" hidden="false" customHeight="false" outlineLevel="0" collapsed="false">
      <c r="A118" s="29"/>
      <c r="B118" s="29"/>
      <c r="C118" s="44"/>
      <c r="D118" s="49"/>
      <c r="E118" s="41"/>
      <c r="F118" s="31"/>
      <c r="G118" s="42"/>
    </row>
    <row r="119" customFormat="false" ht="15" hidden="false" customHeight="true" outlineLevel="0" collapsed="false">
      <c r="A119" s="29"/>
      <c r="B119" s="29" t="s">
        <v>58</v>
      </c>
      <c r="C119" s="44" t="s">
        <v>75</v>
      </c>
      <c r="D119" s="49"/>
      <c r="E119" s="41" t="n">
        <v>0.03</v>
      </c>
      <c r="F119" s="41" t="n">
        <f aca="false">SUM(G103:G117)</f>
        <v>0</v>
      </c>
      <c r="G119" s="42" t="n">
        <f aca="false">F119*E119</f>
        <v>0</v>
      </c>
    </row>
    <row r="120" customFormat="false" ht="12.75" hidden="false" customHeight="false" outlineLevel="0" collapsed="false">
      <c r="A120" s="29"/>
      <c r="B120" s="29"/>
      <c r="C120" s="44"/>
      <c r="D120" s="49"/>
      <c r="E120" s="41"/>
      <c r="F120" s="31"/>
      <c r="G120" s="42"/>
    </row>
    <row r="121" customFormat="false" ht="12.75" hidden="false" customHeight="false" outlineLevel="0" collapsed="false">
      <c r="A121" s="50"/>
      <c r="B121" s="51" t="s">
        <v>42</v>
      </c>
      <c r="C121" s="52" t="s">
        <v>76</v>
      </c>
      <c r="D121" s="53"/>
      <c r="E121" s="54"/>
      <c r="F121" s="55"/>
      <c r="G121" s="56" t="n">
        <f aca="false">SUM(G103:G119)</f>
        <v>0</v>
      </c>
    </row>
    <row r="122" customFormat="false" ht="12.75" hidden="false" customHeight="false" outlineLevel="0" collapsed="false">
      <c r="A122" s="29"/>
      <c r="B122" s="29"/>
      <c r="C122" s="44"/>
      <c r="D122" s="49"/>
      <c r="E122" s="41"/>
      <c r="F122" s="31"/>
      <c r="G122" s="42"/>
    </row>
    <row r="123" customFormat="false" ht="12.75" hidden="false" customHeight="false" outlineLevel="0" collapsed="false">
      <c r="A123" s="29"/>
      <c r="B123" s="29"/>
      <c r="C123" s="44"/>
      <c r="D123" s="49"/>
      <c r="E123" s="41"/>
      <c r="F123" s="31"/>
      <c r="G123" s="42"/>
    </row>
    <row r="124" customFormat="false" ht="12.75" hidden="false" customHeight="false" outlineLevel="0" collapsed="false">
      <c r="A124" s="29"/>
      <c r="C124" s="40" t="s">
        <v>77</v>
      </c>
      <c r="D124" s="43"/>
      <c r="E124" s="43"/>
      <c r="F124" s="31"/>
      <c r="G124" s="42"/>
    </row>
    <row r="125" customFormat="false" ht="12.75" hidden="false" customHeight="false" outlineLevel="0" collapsed="false">
      <c r="A125" s="29"/>
      <c r="B125" s="29"/>
      <c r="C125" s="57"/>
      <c r="D125" s="45" t="s">
        <v>35</v>
      </c>
      <c r="E125" s="46" t="s">
        <v>36</v>
      </c>
      <c r="F125" s="47" t="s">
        <v>37</v>
      </c>
      <c r="G125" s="48" t="s">
        <v>38</v>
      </c>
    </row>
    <row r="126" customFormat="false" ht="28.35" hidden="false" customHeight="false" outlineLevel="0" collapsed="false">
      <c r="A126" s="29"/>
      <c r="B126" s="29" t="s">
        <v>39</v>
      </c>
      <c r="C126" s="44" t="s">
        <v>78</v>
      </c>
      <c r="D126" s="49" t="s">
        <v>65</v>
      </c>
      <c r="E126" s="41" t="n">
        <v>28.1</v>
      </c>
      <c r="F126" s="31" t="n">
        <v>0</v>
      </c>
      <c r="G126" s="42" t="n">
        <f aca="false">E126*F126</f>
        <v>0</v>
      </c>
    </row>
    <row r="127" customFormat="false" ht="12.75" hidden="false" customHeight="false" outlineLevel="0" collapsed="false">
      <c r="A127" s="29"/>
      <c r="B127" s="29"/>
      <c r="C127" s="57"/>
      <c r="D127" s="49"/>
      <c r="E127" s="41"/>
      <c r="F127" s="31"/>
      <c r="G127" s="42"/>
    </row>
    <row r="128" customFormat="false" ht="28.35" hidden="false" customHeight="false" outlineLevel="0" collapsed="false">
      <c r="A128" s="29"/>
      <c r="B128" s="29" t="s">
        <v>42</v>
      </c>
      <c r="C128" s="44" t="s">
        <v>79</v>
      </c>
      <c r="D128" s="49" t="s">
        <v>65</v>
      </c>
      <c r="E128" s="41" t="n">
        <v>77.75</v>
      </c>
      <c r="F128" s="31" t="n">
        <v>0</v>
      </c>
      <c r="G128" s="42" t="n">
        <f aca="false">E128*F128</f>
        <v>0</v>
      </c>
    </row>
    <row r="129" customFormat="false" ht="12.75" hidden="false" customHeight="false" outlineLevel="0" collapsed="false">
      <c r="A129" s="29"/>
      <c r="B129" s="29"/>
      <c r="C129" s="57"/>
      <c r="D129" s="49"/>
      <c r="E129" s="41"/>
      <c r="F129" s="31"/>
      <c r="G129" s="42"/>
    </row>
    <row r="130" customFormat="false" ht="28.35" hidden="false" customHeight="false" outlineLevel="0" collapsed="false">
      <c r="A130" s="29"/>
      <c r="B130" s="29" t="s">
        <v>45</v>
      </c>
      <c r="C130" s="44" t="s">
        <v>80</v>
      </c>
      <c r="D130" s="49" t="s">
        <v>65</v>
      </c>
      <c r="E130" s="41" t="n">
        <v>7.25</v>
      </c>
      <c r="F130" s="31" t="n">
        <v>0</v>
      </c>
      <c r="G130" s="42" t="n">
        <f aca="false">E130*F130</f>
        <v>0</v>
      </c>
    </row>
    <row r="131" customFormat="false" ht="12.75" hidden="false" customHeight="false" outlineLevel="0" collapsed="false">
      <c r="A131" s="29"/>
      <c r="B131" s="29"/>
      <c r="C131" s="44"/>
      <c r="D131" s="49"/>
      <c r="E131" s="41"/>
      <c r="F131" s="31"/>
      <c r="G131" s="42"/>
    </row>
    <row r="132" customFormat="false" ht="28.35" hidden="false" customHeight="false" outlineLevel="0" collapsed="false">
      <c r="A132" s="29"/>
      <c r="B132" s="29" t="s">
        <v>48</v>
      </c>
      <c r="C132" s="44" t="s">
        <v>81</v>
      </c>
      <c r="D132" s="49" t="s">
        <v>65</v>
      </c>
      <c r="E132" s="41" t="n">
        <v>30.85</v>
      </c>
      <c r="F132" s="31" t="n">
        <v>0</v>
      </c>
      <c r="G132" s="42" t="n">
        <f aca="false">E132*F132</f>
        <v>0</v>
      </c>
    </row>
    <row r="133" customFormat="false" ht="12.75" hidden="false" customHeight="false" outlineLevel="0" collapsed="false">
      <c r="A133" s="29"/>
      <c r="B133" s="29"/>
      <c r="C133" s="44"/>
      <c r="D133" s="49"/>
      <c r="E133" s="41"/>
      <c r="F133" s="31"/>
      <c r="G133" s="42"/>
    </row>
    <row r="134" customFormat="false" ht="28.5" hidden="false" customHeight="true" outlineLevel="0" collapsed="false">
      <c r="A134" s="29"/>
      <c r="B134" s="29" t="s">
        <v>50</v>
      </c>
      <c r="C134" s="44" t="s">
        <v>82</v>
      </c>
      <c r="D134" s="49" t="s">
        <v>65</v>
      </c>
      <c r="E134" s="41" t="n">
        <v>6.8</v>
      </c>
      <c r="F134" s="31" t="n">
        <v>0</v>
      </c>
      <c r="G134" s="42" t="n">
        <f aca="false">E134*F134</f>
        <v>0</v>
      </c>
    </row>
    <row r="135" customFormat="false" ht="12.75" hidden="false" customHeight="false" outlineLevel="0" collapsed="false">
      <c r="A135" s="29"/>
      <c r="B135" s="29"/>
      <c r="C135" s="44"/>
      <c r="D135" s="49"/>
      <c r="E135" s="41"/>
      <c r="F135" s="31"/>
      <c r="G135" s="42"/>
    </row>
    <row r="136" customFormat="false" ht="28.35" hidden="false" customHeight="false" outlineLevel="0" collapsed="false">
      <c r="A136" s="29"/>
      <c r="B136" s="29" t="s">
        <v>52</v>
      </c>
      <c r="C136" s="44" t="s">
        <v>83</v>
      </c>
      <c r="D136" s="49" t="s">
        <v>65</v>
      </c>
      <c r="E136" s="41" t="n">
        <v>16.95</v>
      </c>
      <c r="F136" s="31" t="n">
        <v>0</v>
      </c>
      <c r="G136" s="42" t="n">
        <f aca="false">E136*F136</f>
        <v>0</v>
      </c>
    </row>
    <row r="137" customFormat="false" ht="12.75" hidden="false" customHeight="false" outlineLevel="0" collapsed="false">
      <c r="A137" s="29"/>
      <c r="B137" s="29"/>
      <c r="C137" s="44"/>
      <c r="D137" s="49"/>
      <c r="E137" s="63"/>
      <c r="F137" s="31"/>
      <c r="G137" s="42"/>
    </row>
    <row r="138" customFormat="false" ht="28.35" hidden="false" customHeight="false" outlineLevel="0" collapsed="false">
      <c r="A138" s="29"/>
      <c r="B138" s="29" t="s">
        <v>54</v>
      </c>
      <c r="C138" s="44" t="s">
        <v>84</v>
      </c>
      <c r="D138" s="49" t="s">
        <v>65</v>
      </c>
      <c r="E138" s="41" t="n">
        <v>7.3</v>
      </c>
      <c r="F138" s="31" t="n">
        <v>0</v>
      </c>
      <c r="G138" s="42" t="n">
        <f aca="false">E138*F138</f>
        <v>0</v>
      </c>
    </row>
    <row r="139" customFormat="false" ht="12.75" hidden="false" customHeight="false" outlineLevel="0" collapsed="false">
      <c r="A139" s="29"/>
      <c r="B139" s="29"/>
      <c r="C139" s="44"/>
      <c r="D139" s="49"/>
      <c r="E139" s="63"/>
      <c r="F139" s="31"/>
      <c r="G139" s="42"/>
    </row>
    <row r="140" customFormat="false" ht="28.35" hidden="false" customHeight="false" outlineLevel="0" collapsed="false">
      <c r="A140" s="29"/>
      <c r="B140" s="29" t="s">
        <v>56</v>
      </c>
      <c r="C140" s="44" t="s">
        <v>85</v>
      </c>
      <c r="D140" s="49" t="s">
        <v>65</v>
      </c>
      <c r="E140" s="41" t="n">
        <v>1.2</v>
      </c>
      <c r="F140" s="31" t="n">
        <v>0</v>
      </c>
      <c r="G140" s="42" t="n">
        <f aca="false">E140*F140</f>
        <v>0</v>
      </c>
    </row>
    <row r="141" customFormat="false" ht="12.75" hidden="false" customHeight="false" outlineLevel="0" collapsed="false">
      <c r="A141" s="29"/>
      <c r="B141" s="29"/>
      <c r="C141" s="44"/>
      <c r="D141" s="49"/>
      <c r="E141" s="63"/>
      <c r="F141" s="31"/>
      <c r="G141" s="42"/>
    </row>
    <row r="142" customFormat="false" ht="39" hidden="false" customHeight="true" outlineLevel="0" collapsed="false">
      <c r="A142" s="29"/>
      <c r="B142" s="29" t="s">
        <v>58</v>
      </c>
      <c r="C142" s="44" t="s">
        <v>86</v>
      </c>
      <c r="D142" s="49"/>
      <c r="E142" s="41"/>
      <c r="F142" s="31"/>
      <c r="G142" s="42"/>
    </row>
    <row r="143" customFormat="false" ht="12.75" hidden="false" customHeight="false" outlineLevel="0" collapsed="false">
      <c r="A143" s="29"/>
      <c r="B143" s="29"/>
      <c r="C143" s="44" t="s">
        <v>87</v>
      </c>
      <c r="D143" s="49" t="s">
        <v>88</v>
      </c>
      <c r="E143" s="41" t="n">
        <v>6853</v>
      </c>
      <c r="F143" s="31" t="n">
        <v>0</v>
      </c>
      <c r="G143" s="42" t="n">
        <f aca="false">E143*F143</f>
        <v>0</v>
      </c>
    </row>
    <row r="144" customFormat="false" ht="12.75" hidden="false" customHeight="false" outlineLevel="0" collapsed="false">
      <c r="A144" s="29"/>
      <c r="B144" s="29"/>
      <c r="C144" s="44" t="s">
        <v>89</v>
      </c>
      <c r="D144" s="49" t="s">
        <v>88</v>
      </c>
      <c r="E144" s="41" t="n">
        <v>6890</v>
      </c>
      <c r="F144" s="31" t="n">
        <v>0</v>
      </c>
      <c r="G144" s="42" t="n">
        <f aca="false">E144*F144</f>
        <v>0</v>
      </c>
    </row>
    <row r="145" customFormat="false" ht="12.75" hidden="false" customHeight="false" outlineLevel="0" collapsed="false">
      <c r="A145" s="29"/>
      <c r="B145" s="29"/>
      <c r="C145" s="44"/>
      <c r="D145" s="49"/>
      <c r="E145" s="41"/>
      <c r="F145" s="31"/>
      <c r="G145" s="42"/>
    </row>
    <row r="146" customFormat="false" ht="19.4" hidden="false" customHeight="false" outlineLevel="0" collapsed="false">
      <c r="A146" s="29"/>
      <c r="B146" s="29" t="s">
        <v>60</v>
      </c>
      <c r="C146" s="44" t="s">
        <v>90</v>
      </c>
      <c r="D146" s="49" t="s">
        <v>44</v>
      </c>
      <c r="E146" s="41" t="n">
        <v>55</v>
      </c>
      <c r="F146" s="31" t="n">
        <v>0</v>
      </c>
      <c r="G146" s="42" t="n">
        <f aca="false">E146*F146</f>
        <v>0</v>
      </c>
    </row>
    <row r="147" customFormat="false" ht="12.75" hidden="false" customHeight="false" outlineLevel="0" collapsed="false">
      <c r="A147" s="29"/>
      <c r="B147" s="29"/>
      <c r="C147" s="44"/>
      <c r="D147" s="49"/>
      <c r="E147" s="41"/>
      <c r="F147" s="31"/>
      <c r="G147" s="42"/>
    </row>
    <row r="148" customFormat="false" ht="12.75" hidden="false" customHeight="true" outlineLevel="0" collapsed="false">
      <c r="A148" s="29"/>
      <c r="B148" s="29" t="s">
        <v>91</v>
      </c>
      <c r="C148" s="44" t="s">
        <v>92</v>
      </c>
      <c r="D148" s="49"/>
      <c r="E148" s="41" t="n">
        <v>0.03</v>
      </c>
      <c r="F148" s="41" t="n">
        <f aca="false">SUM(G126:G147)</f>
        <v>0</v>
      </c>
      <c r="G148" s="42" t="n">
        <f aca="false">F148*E148</f>
        <v>0</v>
      </c>
    </row>
    <row r="149" customFormat="false" ht="12.75" hidden="false" customHeight="false" outlineLevel="0" collapsed="false">
      <c r="A149" s="29"/>
      <c r="B149" s="29"/>
      <c r="C149" s="44"/>
      <c r="D149" s="49"/>
      <c r="E149" s="41"/>
      <c r="F149" s="31"/>
      <c r="G149" s="42"/>
    </row>
    <row r="150" customFormat="false" ht="12.75" hidden="false" customHeight="false" outlineLevel="0" collapsed="false">
      <c r="A150" s="29"/>
      <c r="B150" s="51" t="s">
        <v>45</v>
      </c>
      <c r="C150" s="52" t="s">
        <v>93</v>
      </c>
      <c r="D150" s="64"/>
      <c r="E150" s="65"/>
      <c r="F150" s="66"/>
      <c r="G150" s="56" t="n">
        <f aca="false">SUM(G126:G148)</f>
        <v>0</v>
      </c>
    </row>
    <row r="151" customFormat="false" ht="12.75" hidden="false" customHeight="false" outlineLevel="0" collapsed="false">
      <c r="A151" s="29"/>
      <c r="B151" s="29"/>
      <c r="C151" s="44"/>
      <c r="D151" s="49"/>
      <c r="E151" s="41"/>
      <c r="F151" s="31"/>
      <c r="G151" s="42"/>
    </row>
    <row r="152" customFormat="false" ht="12.75" hidden="false" customHeight="false" outlineLevel="0" collapsed="false">
      <c r="A152" s="29"/>
      <c r="B152" s="29"/>
      <c r="C152" s="44"/>
      <c r="D152" s="49"/>
      <c r="E152" s="41"/>
      <c r="F152" s="31"/>
      <c r="G152" s="42"/>
    </row>
    <row r="153" customFormat="false" ht="12.75" hidden="false" customHeight="false" outlineLevel="0" collapsed="false">
      <c r="A153" s="29"/>
      <c r="C153" s="40" t="s">
        <v>94</v>
      </c>
      <c r="D153" s="43"/>
      <c r="E153" s="43"/>
      <c r="F153" s="31"/>
      <c r="G153" s="42"/>
    </row>
    <row r="154" customFormat="false" ht="12.75" hidden="false" customHeight="false" outlineLevel="0" collapsed="false">
      <c r="A154" s="29"/>
      <c r="B154" s="29"/>
      <c r="C154" s="44"/>
      <c r="D154" s="45" t="s">
        <v>35</v>
      </c>
      <c r="E154" s="46" t="s">
        <v>36</v>
      </c>
      <c r="F154" s="47" t="s">
        <v>37</v>
      </c>
      <c r="G154" s="48" t="s">
        <v>38</v>
      </c>
    </row>
    <row r="155" customFormat="false" ht="37.3" hidden="false" customHeight="false" outlineLevel="0" collapsed="false">
      <c r="A155" s="29"/>
      <c r="B155" s="29" t="s">
        <v>39</v>
      </c>
      <c r="C155" s="44" t="s">
        <v>95</v>
      </c>
      <c r="D155" s="49" t="s">
        <v>69</v>
      </c>
      <c r="E155" s="41" t="n">
        <v>351</v>
      </c>
      <c r="F155" s="31" t="n">
        <v>0</v>
      </c>
      <c r="G155" s="42" t="n">
        <f aca="false">E155*F155</f>
        <v>0</v>
      </c>
    </row>
    <row r="156" customFormat="false" ht="28.35" hidden="false" customHeight="false" outlineLevel="0" collapsed="false">
      <c r="A156" s="29"/>
      <c r="B156" s="29"/>
      <c r="C156" s="44" t="s">
        <v>96</v>
      </c>
      <c r="D156" s="49"/>
      <c r="E156" s="41"/>
      <c r="F156" s="31"/>
      <c r="G156" s="42"/>
    </row>
    <row r="157" customFormat="false" ht="19.4" hidden="false" customHeight="false" outlineLevel="0" collapsed="false">
      <c r="A157" s="29"/>
      <c r="B157" s="29"/>
      <c r="C157" s="44" t="s">
        <v>97</v>
      </c>
      <c r="D157" s="49"/>
      <c r="E157" s="41"/>
      <c r="F157" s="31"/>
      <c r="G157" s="42"/>
    </row>
    <row r="158" customFormat="false" ht="28.35" hidden="false" customHeight="false" outlineLevel="0" collapsed="false">
      <c r="A158" s="29"/>
      <c r="B158" s="29"/>
      <c r="C158" s="44" t="s">
        <v>98</v>
      </c>
      <c r="D158" s="49"/>
      <c r="E158" s="41"/>
      <c r="F158" s="31"/>
      <c r="G158" s="42"/>
    </row>
    <row r="159" customFormat="false" ht="12.75" hidden="false" customHeight="false" outlineLevel="0" collapsed="false">
      <c r="A159" s="29"/>
      <c r="B159" s="29"/>
      <c r="C159" s="44"/>
      <c r="D159" s="49"/>
      <c r="E159" s="41"/>
      <c r="F159" s="31"/>
      <c r="G159" s="42"/>
    </row>
    <row r="160" customFormat="false" ht="28.35" hidden="false" customHeight="false" outlineLevel="0" collapsed="false">
      <c r="A160" s="29"/>
      <c r="B160" s="29" t="s">
        <v>42</v>
      </c>
      <c r="C160" s="44" t="s">
        <v>99</v>
      </c>
      <c r="D160" s="49" t="s">
        <v>69</v>
      </c>
      <c r="E160" s="41" t="n">
        <v>309.1</v>
      </c>
      <c r="F160" s="31" t="n">
        <v>0</v>
      </c>
      <c r="G160" s="42" t="n">
        <f aca="false">E160*F160</f>
        <v>0</v>
      </c>
    </row>
    <row r="161" customFormat="false" ht="12.75" hidden="false" customHeight="false" outlineLevel="0" collapsed="false">
      <c r="A161" s="29"/>
      <c r="B161" s="29"/>
      <c r="C161" s="44"/>
      <c r="D161" s="49"/>
      <c r="E161" s="41"/>
      <c r="F161" s="31"/>
      <c r="G161" s="42"/>
    </row>
    <row r="162" customFormat="false" ht="28.35" hidden="false" customHeight="false" outlineLevel="0" collapsed="false">
      <c r="A162" s="29"/>
      <c r="B162" s="29" t="s">
        <v>45</v>
      </c>
      <c r="C162" s="44" t="s">
        <v>100</v>
      </c>
      <c r="D162" s="49" t="s">
        <v>65</v>
      </c>
      <c r="E162" s="41" t="n">
        <v>78.3</v>
      </c>
      <c r="F162" s="31" t="n">
        <v>0</v>
      </c>
      <c r="G162" s="42" t="n">
        <f aca="false">E162*F162</f>
        <v>0</v>
      </c>
      <c r="M162" s="20"/>
    </row>
    <row r="163" customFormat="false" ht="12.75" hidden="false" customHeight="false" outlineLevel="0" collapsed="false">
      <c r="A163" s="29"/>
      <c r="B163" s="29"/>
      <c r="C163" s="44"/>
      <c r="D163" s="49"/>
      <c r="E163" s="41"/>
      <c r="F163" s="31"/>
      <c r="G163" s="42"/>
      <c r="J163" s="20"/>
    </row>
    <row r="164" customFormat="false" ht="28.35" hidden="false" customHeight="false" outlineLevel="0" collapsed="false">
      <c r="A164" s="29"/>
      <c r="B164" s="29" t="s">
        <v>48</v>
      </c>
      <c r="C164" s="44" t="s">
        <v>101</v>
      </c>
      <c r="D164" s="49" t="s">
        <v>65</v>
      </c>
      <c r="E164" s="41" t="n">
        <v>55.35</v>
      </c>
      <c r="F164" s="31" t="n">
        <v>0</v>
      </c>
      <c r="G164" s="42" t="n">
        <f aca="false">E164*F164</f>
        <v>0</v>
      </c>
      <c r="J164" s="20"/>
    </row>
    <row r="165" customFormat="false" ht="12.75" hidden="false" customHeight="false" outlineLevel="0" collapsed="false">
      <c r="A165" s="29"/>
      <c r="B165" s="29"/>
      <c r="C165" s="44"/>
      <c r="D165" s="49"/>
      <c r="E165" s="41"/>
      <c r="F165" s="31"/>
      <c r="G165" s="42"/>
    </row>
    <row r="166" customFormat="false" ht="28.35" hidden="false" customHeight="false" outlineLevel="0" collapsed="false">
      <c r="A166" s="29"/>
      <c r="B166" s="29" t="s">
        <v>50</v>
      </c>
      <c r="C166" s="44" t="s">
        <v>102</v>
      </c>
      <c r="D166" s="49" t="s">
        <v>65</v>
      </c>
      <c r="E166" s="41" t="n">
        <v>9.5</v>
      </c>
      <c r="F166" s="31" t="n">
        <v>0</v>
      </c>
      <c r="G166" s="42" t="n">
        <f aca="false">E166*F166</f>
        <v>0</v>
      </c>
    </row>
    <row r="167" customFormat="false" ht="12.75" hidden="false" customHeight="false" outlineLevel="0" collapsed="false">
      <c r="A167" s="29"/>
      <c r="B167" s="29"/>
      <c r="C167" s="44"/>
      <c r="D167" s="49"/>
      <c r="E167" s="41"/>
      <c r="F167" s="31"/>
      <c r="G167" s="42"/>
    </row>
    <row r="168" customFormat="false" ht="52.5" hidden="false" customHeight="true" outlineLevel="0" collapsed="false">
      <c r="A168" s="29"/>
      <c r="B168" s="29" t="s">
        <v>52</v>
      </c>
      <c r="C168" s="44" t="s">
        <v>103</v>
      </c>
      <c r="D168" s="43"/>
      <c r="E168" s="41"/>
      <c r="F168" s="31"/>
      <c r="G168" s="42"/>
    </row>
    <row r="169" customFormat="false" ht="12.75" hidden="false" customHeight="false" outlineLevel="0" collapsed="false">
      <c r="A169" s="29"/>
      <c r="B169" s="29"/>
      <c r="C169" s="44" t="s">
        <v>104</v>
      </c>
      <c r="D169" s="49" t="s">
        <v>105</v>
      </c>
      <c r="E169" s="41" t="n">
        <v>36</v>
      </c>
      <c r="F169" s="31" t="n">
        <v>0</v>
      </c>
      <c r="G169" s="42" t="n">
        <f aca="false">E169*F169</f>
        <v>0</v>
      </c>
    </row>
    <row r="170" customFormat="false" ht="12.75" hidden="false" customHeight="false" outlineLevel="0" collapsed="false">
      <c r="A170" s="29"/>
      <c r="B170" s="29"/>
      <c r="C170" s="44" t="s">
        <v>106</v>
      </c>
      <c r="D170" s="49" t="s">
        <v>105</v>
      </c>
      <c r="E170" s="41" t="n">
        <v>24</v>
      </c>
      <c r="F170" s="31" t="n">
        <v>0</v>
      </c>
      <c r="G170" s="42" t="n">
        <f aca="false">E170*F170</f>
        <v>0</v>
      </c>
    </row>
    <row r="171" customFormat="false" ht="12.75" hidden="false" customHeight="false" outlineLevel="0" collapsed="false">
      <c r="A171" s="29"/>
      <c r="B171" s="29"/>
      <c r="C171" s="44" t="s">
        <v>107</v>
      </c>
      <c r="D171" s="49" t="s">
        <v>105</v>
      </c>
      <c r="E171" s="41" t="n">
        <v>12</v>
      </c>
      <c r="F171" s="31" t="n">
        <v>0</v>
      </c>
      <c r="G171" s="42" t="n">
        <f aca="false">E171*F171</f>
        <v>0</v>
      </c>
    </row>
    <row r="172" s="2" customFormat="true" ht="12.75" hidden="false" customHeight="false" outlineLevel="0" collapsed="false">
      <c r="A172" s="20"/>
      <c r="B172" s="29"/>
      <c r="C172" s="57"/>
      <c r="D172" s="49"/>
      <c r="E172" s="41"/>
      <c r="F172" s="31"/>
      <c r="G172" s="42"/>
    </row>
    <row r="173" s="2" customFormat="true" ht="64.15" hidden="false" customHeight="false" outlineLevel="0" collapsed="false">
      <c r="A173" s="20"/>
      <c r="B173" s="29" t="s">
        <v>54</v>
      </c>
      <c r="C173" s="44" t="s">
        <v>108</v>
      </c>
      <c r="D173" s="49" t="s">
        <v>41</v>
      </c>
      <c r="E173" s="41" t="n">
        <v>7.5</v>
      </c>
      <c r="F173" s="31" t="n">
        <v>0</v>
      </c>
      <c r="G173" s="42" t="n">
        <f aca="false">E173*F173</f>
        <v>0</v>
      </c>
    </row>
    <row r="174" customFormat="false" ht="12.75" hidden="false" customHeight="false" outlineLevel="0" collapsed="false">
      <c r="A174" s="29"/>
      <c r="B174" s="29"/>
      <c r="C174" s="44"/>
      <c r="D174" s="49"/>
      <c r="E174" s="41"/>
      <c r="F174" s="31"/>
      <c r="G174" s="42"/>
    </row>
    <row r="175" customFormat="false" ht="12.75" hidden="false" customHeight="true" outlineLevel="0" collapsed="false">
      <c r="A175" s="29"/>
      <c r="B175" s="29" t="s">
        <v>56</v>
      </c>
      <c r="C175" s="44" t="s">
        <v>109</v>
      </c>
      <c r="D175" s="49"/>
      <c r="E175" s="41" t="n">
        <v>0.03</v>
      </c>
      <c r="F175" s="41" t="n">
        <f aca="false">SUM(G155:G174)</f>
        <v>0</v>
      </c>
      <c r="G175" s="42" t="n">
        <f aca="false">F175*E175</f>
        <v>0</v>
      </c>
    </row>
    <row r="176" customFormat="false" ht="12.75" hidden="false" customHeight="false" outlineLevel="0" collapsed="false">
      <c r="A176" s="29"/>
      <c r="B176" s="29"/>
      <c r="C176" s="44"/>
      <c r="D176" s="49"/>
      <c r="E176" s="41"/>
      <c r="F176" s="31"/>
      <c r="G176" s="42"/>
    </row>
    <row r="177" customFormat="false" ht="12.75" hidden="false" customHeight="false" outlineLevel="0" collapsed="false">
      <c r="A177" s="29"/>
      <c r="B177" s="51" t="s">
        <v>48</v>
      </c>
      <c r="C177" s="52" t="s">
        <v>110</v>
      </c>
      <c r="D177" s="64"/>
      <c r="E177" s="65"/>
      <c r="F177" s="66"/>
      <c r="G177" s="56" t="n">
        <f aca="false">SUM(G155:G175)</f>
        <v>0</v>
      </c>
    </row>
    <row r="178" customFormat="false" ht="12.75" hidden="false" customHeight="false" outlineLevel="0" collapsed="false">
      <c r="A178" s="29"/>
      <c r="B178" s="29"/>
      <c r="C178" s="44"/>
      <c r="D178" s="49"/>
      <c r="E178" s="41"/>
      <c r="F178" s="31"/>
      <c r="G178" s="42"/>
    </row>
    <row r="179" customFormat="false" ht="12.75" hidden="false" customHeight="false" outlineLevel="0" collapsed="false">
      <c r="A179" s="29"/>
      <c r="B179" s="29"/>
      <c r="C179" s="44"/>
      <c r="D179" s="49"/>
      <c r="E179" s="41"/>
      <c r="F179" s="31"/>
      <c r="G179" s="42"/>
    </row>
    <row r="180" customFormat="false" ht="12.75" hidden="false" customHeight="false" outlineLevel="0" collapsed="false">
      <c r="A180" s="29"/>
      <c r="C180" s="40" t="s">
        <v>111</v>
      </c>
      <c r="D180" s="43"/>
      <c r="E180" s="43"/>
      <c r="F180" s="31"/>
      <c r="G180" s="42"/>
    </row>
    <row r="181" s="2" customFormat="true" ht="12.75" hidden="false" customHeight="false" outlineLevel="0" collapsed="false">
      <c r="A181" s="29"/>
      <c r="B181" s="29"/>
      <c r="C181" s="44"/>
      <c r="D181" s="45" t="s">
        <v>35</v>
      </c>
      <c r="E181" s="46" t="s">
        <v>36</v>
      </c>
      <c r="F181" s="47" t="s">
        <v>37</v>
      </c>
      <c r="G181" s="48" t="s">
        <v>38</v>
      </c>
    </row>
    <row r="182" s="2" customFormat="true" ht="28.35" hidden="false" customHeight="false" outlineLevel="0" collapsed="false">
      <c r="A182" s="29"/>
      <c r="B182" s="29" t="s">
        <v>39</v>
      </c>
      <c r="C182" s="44" t="s">
        <v>112</v>
      </c>
      <c r="D182" s="49" t="s">
        <v>41</v>
      </c>
      <c r="E182" s="41" t="n">
        <v>86</v>
      </c>
      <c r="F182" s="31" t="n">
        <v>0</v>
      </c>
      <c r="G182" s="42" t="n">
        <f aca="false">E182*F182</f>
        <v>0</v>
      </c>
    </row>
    <row r="183" s="2" customFormat="true" ht="12.75" hidden="false" customHeight="false" outlineLevel="0" collapsed="false">
      <c r="A183" s="29"/>
      <c r="B183" s="29"/>
      <c r="C183" s="44"/>
      <c r="D183" s="49"/>
      <c r="E183" s="41"/>
      <c r="F183" s="31"/>
      <c r="G183" s="42"/>
    </row>
    <row r="184" s="2" customFormat="true" ht="28.35" hidden="false" customHeight="false" outlineLevel="0" collapsed="false">
      <c r="A184" s="29"/>
      <c r="B184" s="29" t="s">
        <v>42</v>
      </c>
      <c r="C184" s="44" t="s">
        <v>113</v>
      </c>
      <c r="D184" s="49" t="s">
        <v>69</v>
      </c>
      <c r="E184" s="41" t="n">
        <v>120.35</v>
      </c>
      <c r="F184" s="31" t="n">
        <v>0</v>
      </c>
      <c r="G184" s="42" t="n">
        <f aca="false">E184*F184</f>
        <v>0</v>
      </c>
    </row>
    <row r="185" s="2" customFormat="true" ht="12.75" hidden="false" customHeight="false" outlineLevel="0" collapsed="false">
      <c r="A185" s="29"/>
      <c r="B185" s="29"/>
      <c r="C185" s="44"/>
      <c r="D185" s="49"/>
      <c r="E185" s="41"/>
      <c r="F185" s="31"/>
      <c r="G185" s="42"/>
    </row>
    <row r="186" s="2" customFormat="true" ht="41.25" hidden="false" customHeight="true" outlineLevel="0" collapsed="false">
      <c r="A186" s="29"/>
      <c r="B186" s="29" t="s">
        <v>45</v>
      </c>
      <c r="C186" s="44" t="s">
        <v>114</v>
      </c>
      <c r="D186" s="49" t="s">
        <v>69</v>
      </c>
      <c r="E186" s="41" t="n">
        <v>50.8</v>
      </c>
      <c r="F186" s="31" t="n">
        <v>0</v>
      </c>
      <c r="G186" s="42" t="n">
        <f aca="false">E186*F186</f>
        <v>0</v>
      </c>
    </row>
    <row r="187" s="2" customFormat="true" ht="12.75" hidden="false" customHeight="false" outlineLevel="0" collapsed="false">
      <c r="A187" s="29"/>
      <c r="B187" s="29"/>
      <c r="C187" s="44"/>
      <c r="D187" s="49"/>
      <c r="E187" s="63"/>
      <c r="F187" s="31"/>
      <c r="G187" s="42"/>
    </row>
    <row r="188" s="2" customFormat="true" ht="44.25" hidden="false" customHeight="true" outlineLevel="0" collapsed="false">
      <c r="A188" s="29"/>
      <c r="B188" s="29" t="s">
        <v>48</v>
      </c>
      <c r="C188" s="44" t="s">
        <v>115</v>
      </c>
      <c r="D188" s="49" t="s">
        <v>69</v>
      </c>
      <c r="E188" s="41" t="n">
        <v>12.8</v>
      </c>
      <c r="F188" s="31" t="n">
        <v>0</v>
      </c>
      <c r="G188" s="42" t="n">
        <f aca="false">E188*F188</f>
        <v>0</v>
      </c>
    </row>
    <row r="189" customFormat="false" ht="12.75" hidden="false" customHeight="false" outlineLevel="0" collapsed="false">
      <c r="A189" s="29"/>
      <c r="B189" s="29"/>
      <c r="C189" s="44"/>
      <c r="D189" s="49"/>
      <c r="E189" s="41"/>
      <c r="F189" s="31"/>
      <c r="G189" s="42"/>
    </row>
    <row r="190" customFormat="false" ht="28.35" hidden="false" customHeight="false" outlineLevel="0" collapsed="false">
      <c r="A190" s="29"/>
      <c r="B190" s="29" t="s">
        <v>50</v>
      </c>
      <c r="C190" s="44" t="s">
        <v>116</v>
      </c>
      <c r="D190" s="49" t="s">
        <v>69</v>
      </c>
      <c r="E190" s="41" t="n">
        <v>135</v>
      </c>
      <c r="F190" s="31" t="n">
        <v>0</v>
      </c>
      <c r="G190" s="42" t="n">
        <f aca="false">E190*F190</f>
        <v>0</v>
      </c>
    </row>
    <row r="191" customFormat="false" ht="12.75" hidden="false" customHeight="false" outlineLevel="0" collapsed="false">
      <c r="A191" s="29"/>
      <c r="B191" s="29"/>
      <c r="C191" s="44"/>
      <c r="D191" s="49"/>
      <c r="E191" s="41"/>
      <c r="F191" s="31"/>
      <c r="G191" s="42"/>
    </row>
    <row r="192" customFormat="false" ht="28.35" hidden="false" customHeight="false" outlineLevel="0" collapsed="false">
      <c r="A192" s="29"/>
      <c r="B192" s="29" t="s">
        <v>52</v>
      </c>
      <c r="C192" s="44" t="s">
        <v>117</v>
      </c>
      <c r="D192" s="49" t="s">
        <v>41</v>
      </c>
      <c r="E192" s="41" t="n">
        <v>66</v>
      </c>
      <c r="F192" s="31" t="n">
        <v>0</v>
      </c>
      <c r="G192" s="42" t="n">
        <f aca="false">E192*F192</f>
        <v>0</v>
      </c>
    </row>
    <row r="193" customFormat="false" ht="12.75" hidden="false" customHeight="false" outlineLevel="0" collapsed="false">
      <c r="A193" s="29"/>
      <c r="B193" s="29"/>
      <c r="C193" s="44"/>
      <c r="D193" s="49"/>
      <c r="E193" s="41"/>
      <c r="F193" s="31"/>
      <c r="G193" s="42"/>
    </row>
    <row r="194" customFormat="false" ht="28.35" hidden="false" customHeight="false" outlineLevel="0" collapsed="false">
      <c r="A194" s="29"/>
      <c r="B194" s="29" t="s">
        <v>54</v>
      </c>
      <c r="C194" s="44" t="s">
        <v>118</v>
      </c>
      <c r="D194" s="49" t="s">
        <v>69</v>
      </c>
      <c r="E194" s="41" t="n">
        <v>8</v>
      </c>
      <c r="F194" s="31" t="n">
        <v>0</v>
      </c>
      <c r="G194" s="42" t="n">
        <f aca="false">E194*F194</f>
        <v>0</v>
      </c>
    </row>
    <row r="195" customFormat="false" ht="12.75" hidden="false" customHeight="false" outlineLevel="0" collapsed="false">
      <c r="A195" s="29"/>
      <c r="B195" s="29"/>
      <c r="C195" s="44"/>
      <c r="D195" s="49"/>
      <c r="E195" s="41"/>
      <c r="F195" s="31"/>
      <c r="G195" s="42"/>
    </row>
    <row r="196" customFormat="false" ht="46.25" hidden="false" customHeight="false" outlineLevel="0" collapsed="false">
      <c r="A196" s="29"/>
      <c r="B196" s="29" t="s">
        <v>56</v>
      </c>
      <c r="C196" s="44" t="s">
        <v>119</v>
      </c>
      <c r="D196" s="49" t="s">
        <v>69</v>
      </c>
      <c r="E196" s="41" t="n">
        <v>360</v>
      </c>
      <c r="F196" s="31" t="n">
        <v>0</v>
      </c>
      <c r="G196" s="42" t="n">
        <f aca="false">E196*F196</f>
        <v>0</v>
      </c>
    </row>
    <row r="197" customFormat="false" ht="12.75" hidden="false" customHeight="false" outlineLevel="0" collapsed="false">
      <c r="A197" s="29"/>
      <c r="B197" s="29"/>
      <c r="C197" s="44"/>
      <c r="D197" s="49"/>
      <c r="E197" s="41"/>
      <c r="F197" s="31"/>
      <c r="G197" s="42"/>
    </row>
    <row r="198" customFormat="false" ht="28.35" hidden="false" customHeight="false" outlineLevel="0" collapsed="false">
      <c r="A198" s="29"/>
      <c r="B198" s="29" t="s">
        <v>58</v>
      </c>
      <c r="C198" s="44" t="s">
        <v>120</v>
      </c>
      <c r="D198" s="49" t="s">
        <v>69</v>
      </c>
      <c r="E198" s="41" t="n">
        <v>450</v>
      </c>
      <c r="F198" s="31" t="n">
        <v>0</v>
      </c>
      <c r="G198" s="42" t="n">
        <f aca="false">E198*F198</f>
        <v>0</v>
      </c>
    </row>
    <row r="199" customFormat="false" ht="12.75" hidden="false" customHeight="false" outlineLevel="0" collapsed="false">
      <c r="A199" s="29"/>
      <c r="B199" s="29"/>
      <c r="C199" s="44"/>
      <c r="D199" s="49"/>
      <c r="E199" s="41"/>
      <c r="F199" s="31"/>
      <c r="G199" s="42"/>
    </row>
    <row r="200" customFormat="false" ht="19.4" hidden="false" customHeight="false" outlineLevel="0" collapsed="false">
      <c r="A200" s="29"/>
      <c r="B200" s="29" t="s">
        <v>60</v>
      </c>
      <c r="C200" s="44" t="s">
        <v>121</v>
      </c>
      <c r="D200" s="49" t="s">
        <v>69</v>
      </c>
      <c r="E200" s="41" t="n">
        <v>450</v>
      </c>
      <c r="F200" s="31" t="n">
        <v>0</v>
      </c>
      <c r="G200" s="42" t="n">
        <f aca="false">E200*F200</f>
        <v>0</v>
      </c>
    </row>
    <row r="201" customFormat="false" ht="12.75" hidden="false" customHeight="false" outlineLevel="0" collapsed="false">
      <c r="A201" s="29"/>
      <c r="B201" s="29"/>
      <c r="C201" s="44"/>
      <c r="D201" s="49"/>
      <c r="E201" s="41"/>
      <c r="F201" s="31"/>
      <c r="G201" s="42"/>
    </row>
    <row r="202" customFormat="false" ht="19.4" hidden="false" customHeight="false" outlineLevel="0" collapsed="false">
      <c r="A202" s="29"/>
      <c r="B202" s="29" t="s">
        <v>91</v>
      </c>
      <c r="C202" s="44" t="s">
        <v>122</v>
      </c>
      <c r="D202" s="49" t="s">
        <v>69</v>
      </c>
      <c r="E202" s="41" t="n">
        <v>450</v>
      </c>
      <c r="F202" s="31" t="n">
        <v>0</v>
      </c>
      <c r="G202" s="42" t="n">
        <f aca="false">E202*F202</f>
        <v>0</v>
      </c>
    </row>
    <row r="203" customFormat="false" ht="12.75" hidden="false" customHeight="false" outlineLevel="0" collapsed="false">
      <c r="A203" s="29"/>
      <c r="B203" s="29"/>
      <c r="C203" s="44"/>
      <c r="D203" s="49"/>
      <c r="E203" s="42"/>
      <c r="F203" s="31"/>
      <c r="G203" s="42"/>
    </row>
    <row r="204" customFormat="false" ht="12.75" hidden="false" customHeight="true" outlineLevel="0" collapsed="false">
      <c r="A204" s="29"/>
      <c r="B204" s="29" t="s">
        <v>123</v>
      </c>
      <c r="C204" s="44" t="s">
        <v>124</v>
      </c>
      <c r="D204" s="49"/>
      <c r="E204" s="41" t="n">
        <v>0.03</v>
      </c>
      <c r="F204" s="41" t="n">
        <f aca="false">SUM(G182:G202)</f>
        <v>0</v>
      </c>
      <c r="G204" s="42" t="n">
        <f aca="false">F204*E204</f>
        <v>0</v>
      </c>
    </row>
    <row r="205" customFormat="false" ht="12.75" hidden="false" customHeight="false" outlineLevel="0" collapsed="false">
      <c r="A205" s="29"/>
      <c r="B205" s="29"/>
      <c r="C205" s="44"/>
      <c r="D205" s="49"/>
      <c r="E205" s="41"/>
      <c r="F205" s="31"/>
      <c r="G205" s="42"/>
    </row>
    <row r="206" s="2" customFormat="true" ht="12.75" hidden="false" customHeight="false" outlineLevel="0" collapsed="false">
      <c r="A206" s="29"/>
      <c r="B206" s="51" t="s">
        <v>50</v>
      </c>
      <c r="C206" s="52" t="s">
        <v>125</v>
      </c>
      <c r="D206" s="64"/>
      <c r="E206" s="65"/>
      <c r="F206" s="66"/>
      <c r="G206" s="56" t="n">
        <f aca="false">SUM(G182:G204)</f>
        <v>0</v>
      </c>
    </row>
    <row r="207" s="2" customFormat="true" ht="12.75" hidden="false" customHeight="false" outlineLevel="0" collapsed="false">
      <c r="A207" s="29"/>
      <c r="B207" s="29"/>
      <c r="C207" s="44"/>
      <c r="D207" s="49"/>
      <c r="E207" s="41"/>
      <c r="F207" s="31"/>
      <c r="G207" s="42"/>
    </row>
    <row r="208" s="2" customFormat="true" ht="12.75" hidden="false" customHeight="false" outlineLevel="0" collapsed="false">
      <c r="A208" s="29"/>
      <c r="B208" s="29"/>
      <c r="C208" s="44"/>
      <c r="D208" s="49"/>
      <c r="E208" s="41"/>
      <c r="F208" s="31"/>
      <c r="G208" s="42"/>
    </row>
    <row r="209" s="2" customFormat="true" ht="12.75" hidden="false" customHeight="false" outlineLevel="0" collapsed="false">
      <c r="A209" s="67"/>
      <c r="B209" s="51" t="s">
        <v>126</v>
      </c>
      <c r="C209" s="52" t="s">
        <v>127</v>
      </c>
      <c r="D209" s="64"/>
      <c r="E209" s="65"/>
      <c r="F209" s="66"/>
      <c r="G209" s="56" t="n">
        <f aca="false">G98+G121+G150+G177+G206</f>
        <v>0</v>
      </c>
    </row>
    <row r="210" s="2" customFormat="true" ht="12.75" hidden="false" customHeight="false" outlineLevel="0" collapsed="false">
      <c r="A210" s="29"/>
      <c r="B210" s="29"/>
      <c r="C210" s="44"/>
      <c r="D210" s="49"/>
      <c r="E210" s="41"/>
      <c r="F210" s="31"/>
      <c r="G210" s="42"/>
    </row>
    <row r="211" s="2" customFormat="true" ht="12.75" hidden="false" customHeight="false" outlineLevel="0" collapsed="false">
      <c r="A211" s="29"/>
      <c r="B211" s="1"/>
      <c r="C211" s="40" t="s">
        <v>128</v>
      </c>
      <c r="D211" s="43"/>
      <c r="E211" s="43"/>
      <c r="F211" s="31"/>
      <c r="G211" s="42"/>
    </row>
    <row r="212" s="2" customFormat="true" ht="12.75" hidden="false" customHeight="false" outlineLevel="0" collapsed="false">
      <c r="A212" s="29"/>
      <c r="B212" s="29"/>
      <c r="C212" s="57"/>
      <c r="D212" s="49"/>
      <c r="E212" s="41"/>
      <c r="F212" s="31"/>
      <c r="G212" s="42"/>
    </row>
    <row r="213" s="2" customFormat="true" ht="12.75" hidden="false" customHeight="false" outlineLevel="0" collapsed="false">
      <c r="A213" s="29"/>
      <c r="B213" s="1"/>
      <c r="C213" s="40" t="s">
        <v>129</v>
      </c>
      <c r="D213" s="43"/>
      <c r="E213" s="43"/>
      <c r="F213" s="31"/>
      <c r="G213" s="42"/>
    </row>
    <row r="214" s="2" customFormat="true" ht="12.75" hidden="false" customHeight="false" outlineLevel="0" collapsed="false">
      <c r="A214" s="1"/>
      <c r="B214" s="1"/>
      <c r="C214" s="68"/>
      <c r="D214" s="43"/>
      <c r="E214" s="43"/>
      <c r="F214" s="31"/>
      <c r="G214" s="42"/>
    </row>
    <row r="215" s="2" customFormat="true" ht="12.75" hidden="false" customHeight="false" outlineLevel="0" collapsed="false">
      <c r="A215" s="29"/>
      <c r="B215" s="29"/>
      <c r="C215" s="57"/>
      <c r="D215" s="45" t="s">
        <v>35</v>
      </c>
      <c r="E215" s="46" t="s">
        <v>36</v>
      </c>
      <c r="F215" s="47" t="s">
        <v>37</v>
      </c>
      <c r="G215" s="48" t="s">
        <v>38</v>
      </c>
    </row>
    <row r="216" s="2" customFormat="true" ht="28.35" hidden="false" customHeight="false" outlineLevel="0" collapsed="false">
      <c r="A216" s="29"/>
      <c r="B216" s="29" t="s">
        <v>39</v>
      </c>
      <c r="C216" s="44" t="s">
        <v>130</v>
      </c>
      <c r="D216" s="49" t="s">
        <v>69</v>
      </c>
      <c r="E216" s="41" t="n">
        <v>450</v>
      </c>
      <c r="F216" s="31" t="n">
        <v>0</v>
      </c>
      <c r="G216" s="42" t="n">
        <f aca="false">E216*F216</f>
        <v>0</v>
      </c>
    </row>
    <row r="217" customFormat="false" ht="12.75" hidden="false" customHeight="false" outlineLevel="0" collapsed="false">
      <c r="A217" s="29"/>
      <c r="B217" s="29"/>
      <c r="C217" s="44"/>
      <c r="D217" s="49"/>
      <c r="E217" s="41"/>
      <c r="F217" s="31"/>
      <c r="G217" s="42"/>
    </row>
    <row r="218" customFormat="false" ht="37.3" hidden="false" customHeight="false" outlineLevel="0" collapsed="false">
      <c r="A218" s="29"/>
      <c r="B218" s="29" t="s">
        <v>42</v>
      </c>
      <c r="C218" s="44" t="s">
        <v>131</v>
      </c>
      <c r="D218" s="49" t="s">
        <v>69</v>
      </c>
      <c r="E218" s="41" t="n">
        <v>450</v>
      </c>
      <c r="F218" s="31" t="n">
        <v>0</v>
      </c>
      <c r="G218" s="42" t="n">
        <f aca="false">E218*F218</f>
        <v>0</v>
      </c>
    </row>
    <row r="219" customFormat="false" ht="12.75" hidden="false" customHeight="false" outlineLevel="0" collapsed="false">
      <c r="A219" s="29"/>
      <c r="B219" s="29"/>
      <c r="C219" s="44"/>
      <c r="D219" s="49"/>
      <c r="E219" s="41"/>
      <c r="F219" s="31"/>
      <c r="G219" s="42"/>
    </row>
    <row r="220" customFormat="false" ht="37.3" hidden="false" customHeight="false" outlineLevel="0" collapsed="false">
      <c r="A220" s="29"/>
      <c r="B220" s="29" t="s">
        <v>45</v>
      </c>
      <c r="C220" s="44" t="s">
        <v>132</v>
      </c>
      <c r="D220" s="49" t="s">
        <v>41</v>
      </c>
      <c r="E220" s="41" t="n">
        <v>24</v>
      </c>
      <c r="F220" s="31" t="n">
        <v>0</v>
      </c>
      <c r="G220" s="42" t="n">
        <f aca="false">E220*F220</f>
        <v>0</v>
      </c>
    </row>
    <row r="221" customFormat="false" ht="12.75" hidden="false" customHeight="false" outlineLevel="0" collapsed="false">
      <c r="A221" s="29"/>
      <c r="B221" s="29"/>
      <c r="C221" s="44"/>
      <c r="D221" s="49"/>
      <c r="E221" s="41"/>
      <c r="F221" s="31"/>
      <c r="G221" s="42"/>
    </row>
    <row r="222" customFormat="false" ht="19.4" hidden="false" customHeight="false" outlineLevel="0" collapsed="false">
      <c r="A222" s="29"/>
      <c r="B222" s="29" t="s">
        <v>48</v>
      </c>
      <c r="C222" s="44" t="s">
        <v>133</v>
      </c>
      <c r="D222" s="49" t="s">
        <v>44</v>
      </c>
      <c r="E222" s="41" t="n">
        <v>1000</v>
      </c>
      <c r="F222" s="31" t="n">
        <v>0</v>
      </c>
      <c r="G222" s="42" t="n">
        <f aca="false">E222*F222</f>
        <v>0</v>
      </c>
    </row>
    <row r="223" customFormat="false" ht="12.75" hidden="false" customHeight="false" outlineLevel="0" collapsed="false">
      <c r="A223" s="29"/>
      <c r="B223" s="29"/>
      <c r="C223" s="44"/>
      <c r="D223" s="49"/>
      <c r="E223" s="41"/>
      <c r="F223" s="31"/>
      <c r="G223" s="42"/>
    </row>
    <row r="224" customFormat="false" ht="28.35" hidden="false" customHeight="false" outlineLevel="0" collapsed="false">
      <c r="A224" s="29"/>
      <c r="B224" s="29" t="s">
        <v>50</v>
      </c>
      <c r="C224" s="44" t="s">
        <v>134</v>
      </c>
      <c r="D224" s="49" t="s">
        <v>44</v>
      </c>
      <c r="E224" s="41" t="n">
        <v>2</v>
      </c>
      <c r="F224" s="31" t="n">
        <v>0</v>
      </c>
      <c r="G224" s="42" t="n">
        <f aca="false">E224*F224</f>
        <v>0</v>
      </c>
    </row>
    <row r="225" customFormat="false" ht="12.75" hidden="false" customHeight="false" outlineLevel="0" collapsed="false">
      <c r="A225" s="29"/>
      <c r="B225" s="29"/>
      <c r="C225" s="44"/>
      <c r="D225" s="49"/>
      <c r="E225" s="41"/>
      <c r="F225" s="31"/>
      <c r="G225" s="42"/>
    </row>
    <row r="226" customFormat="false" ht="28.35" hidden="false" customHeight="false" outlineLevel="0" collapsed="false">
      <c r="A226" s="29"/>
      <c r="B226" s="29" t="s">
        <v>52</v>
      </c>
      <c r="C226" s="44" t="s">
        <v>135</v>
      </c>
      <c r="D226" s="49" t="s">
        <v>41</v>
      </c>
      <c r="E226" s="41" t="n">
        <v>37.6</v>
      </c>
      <c r="F226" s="31" t="n">
        <v>0</v>
      </c>
      <c r="G226" s="42" t="n">
        <f aca="false">E226*F226</f>
        <v>0</v>
      </c>
    </row>
    <row r="227" customFormat="false" ht="12.75" hidden="false" customHeight="false" outlineLevel="0" collapsed="false">
      <c r="A227" s="29"/>
      <c r="B227" s="29"/>
      <c r="C227" s="44"/>
      <c r="D227" s="49"/>
      <c r="E227" s="41"/>
      <c r="F227" s="31"/>
      <c r="G227" s="42"/>
    </row>
    <row r="228" customFormat="false" ht="28.35" hidden="false" customHeight="false" outlineLevel="0" collapsed="false">
      <c r="A228" s="29"/>
      <c r="B228" s="29" t="s">
        <v>54</v>
      </c>
      <c r="C228" s="44" t="s">
        <v>136</v>
      </c>
      <c r="D228" s="49" t="s">
        <v>41</v>
      </c>
      <c r="E228" s="41" t="n">
        <v>42.7</v>
      </c>
      <c r="F228" s="31" t="n">
        <v>0</v>
      </c>
      <c r="G228" s="42" t="n">
        <f aca="false">E228*F228</f>
        <v>0</v>
      </c>
    </row>
    <row r="229" s="2" customFormat="true" ht="12.75" hidden="false" customHeight="false" outlineLevel="0" collapsed="false">
      <c r="A229" s="29"/>
      <c r="B229" s="29"/>
      <c r="C229" s="44"/>
      <c r="D229" s="49"/>
      <c r="E229" s="41"/>
      <c r="F229" s="31"/>
      <c r="G229" s="42"/>
    </row>
    <row r="230" s="2" customFormat="true" ht="12.75" hidden="false" customHeight="false" outlineLevel="0" collapsed="false">
      <c r="A230" s="29"/>
      <c r="B230" s="29" t="s">
        <v>56</v>
      </c>
      <c r="C230" s="44" t="s">
        <v>137</v>
      </c>
      <c r="D230" s="49" t="s">
        <v>41</v>
      </c>
      <c r="E230" s="41" t="n">
        <v>37.6</v>
      </c>
      <c r="F230" s="31" t="n">
        <v>0</v>
      </c>
      <c r="G230" s="42" t="n">
        <f aca="false">E230*F230</f>
        <v>0</v>
      </c>
    </row>
    <row r="231" s="2" customFormat="true" ht="12.75" hidden="false" customHeight="false" outlineLevel="0" collapsed="false">
      <c r="A231" s="29"/>
      <c r="B231" s="29"/>
      <c r="C231" s="44"/>
      <c r="D231" s="49"/>
      <c r="E231" s="41"/>
      <c r="F231" s="31"/>
      <c r="G231" s="42"/>
    </row>
    <row r="232" s="2" customFormat="true" ht="28.35" hidden="false" customHeight="false" outlineLevel="0" collapsed="false">
      <c r="A232" s="29"/>
      <c r="B232" s="29" t="s">
        <v>58</v>
      </c>
      <c r="C232" s="44" t="s">
        <v>138</v>
      </c>
      <c r="D232" s="49" t="s">
        <v>41</v>
      </c>
      <c r="E232" s="41" t="n">
        <v>37.6</v>
      </c>
      <c r="F232" s="31" t="n">
        <v>0</v>
      </c>
      <c r="G232" s="42" t="n">
        <f aca="false">E232*F232</f>
        <v>0</v>
      </c>
    </row>
    <row r="233" s="2" customFormat="true" ht="12.75" hidden="false" customHeight="false" outlineLevel="0" collapsed="false">
      <c r="A233" s="29"/>
      <c r="B233" s="29"/>
      <c r="C233" s="44"/>
      <c r="D233" s="49"/>
      <c r="E233" s="41"/>
      <c r="F233" s="31"/>
      <c r="G233" s="42"/>
    </row>
    <row r="234" s="2" customFormat="true" ht="28.35" hidden="false" customHeight="false" outlineLevel="0" collapsed="false">
      <c r="A234" s="29"/>
      <c r="B234" s="29" t="s">
        <v>60</v>
      </c>
      <c r="C234" s="44" t="s">
        <v>139</v>
      </c>
      <c r="D234" s="49" t="s">
        <v>41</v>
      </c>
      <c r="E234" s="41" t="n">
        <v>20</v>
      </c>
      <c r="F234" s="31" t="n">
        <v>0</v>
      </c>
      <c r="G234" s="42" t="n">
        <f aca="false">E234*F234</f>
        <v>0</v>
      </c>
    </row>
    <row r="235" s="2" customFormat="true" ht="12.75" hidden="false" customHeight="false" outlineLevel="0" collapsed="false">
      <c r="A235" s="29"/>
      <c r="B235" s="29"/>
      <c r="C235" s="44"/>
      <c r="D235" s="49"/>
      <c r="E235" s="41"/>
      <c r="F235" s="31"/>
      <c r="G235" s="42"/>
    </row>
    <row r="236" s="2" customFormat="true" ht="28.35" hidden="false" customHeight="false" outlineLevel="0" collapsed="false">
      <c r="A236" s="29"/>
      <c r="B236" s="29" t="s">
        <v>91</v>
      </c>
      <c r="C236" s="44" t="s">
        <v>140</v>
      </c>
      <c r="D236" s="49" t="s">
        <v>105</v>
      </c>
      <c r="E236" s="41" t="n">
        <v>20</v>
      </c>
      <c r="F236" s="31" t="n">
        <v>0</v>
      </c>
      <c r="G236" s="42" t="n">
        <f aca="false">E236*F236</f>
        <v>0</v>
      </c>
    </row>
    <row r="237" s="2" customFormat="true" ht="12.75" hidden="false" customHeight="false" outlineLevel="0" collapsed="false">
      <c r="A237" s="29"/>
      <c r="B237" s="29"/>
      <c r="C237" s="44"/>
      <c r="D237" s="49"/>
      <c r="E237" s="41"/>
      <c r="F237" s="31"/>
      <c r="G237" s="42"/>
    </row>
    <row r="238" s="2" customFormat="true" ht="28.35" hidden="false" customHeight="false" outlineLevel="0" collapsed="false">
      <c r="A238" s="29"/>
      <c r="B238" s="29" t="s">
        <v>123</v>
      </c>
      <c r="C238" s="44" t="s">
        <v>141</v>
      </c>
      <c r="D238" s="49" t="s">
        <v>105</v>
      </c>
      <c r="E238" s="41" t="n">
        <v>5</v>
      </c>
      <c r="F238" s="31" t="n">
        <v>0</v>
      </c>
      <c r="G238" s="42" t="n">
        <f aca="false">E238*F238</f>
        <v>0</v>
      </c>
    </row>
    <row r="239" s="2" customFormat="true" ht="12.75" hidden="false" customHeight="false" outlineLevel="0" collapsed="false">
      <c r="A239" s="29"/>
      <c r="B239" s="29"/>
      <c r="C239" s="44"/>
      <c r="D239" s="49"/>
      <c r="E239" s="42"/>
      <c r="F239" s="31"/>
      <c r="G239" s="42"/>
    </row>
    <row r="240" s="2" customFormat="true" ht="19.4" hidden="false" customHeight="false" outlineLevel="0" collapsed="false">
      <c r="A240" s="29"/>
      <c r="B240" s="29" t="s">
        <v>142</v>
      </c>
      <c r="C240" s="44" t="s">
        <v>143</v>
      </c>
      <c r="D240" s="49"/>
      <c r="E240" s="69" t="n">
        <v>0.03</v>
      </c>
      <c r="F240" s="41" t="n">
        <f aca="false">SUM(G216:G238)</f>
        <v>0</v>
      </c>
      <c r="G240" s="42" t="n">
        <f aca="false">F240*E240</f>
        <v>0</v>
      </c>
    </row>
    <row r="241" s="2" customFormat="true" ht="12.75" hidden="false" customHeight="false" outlineLevel="0" collapsed="false">
      <c r="A241" s="29"/>
      <c r="B241" s="29"/>
      <c r="C241" s="44"/>
      <c r="D241" s="49"/>
      <c r="E241" s="41"/>
      <c r="F241" s="31"/>
      <c r="G241" s="42"/>
    </row>
    <row r="242" s="2" customFormat="true" ht="12.75" hidden="false" customHeight="false" outlineLevel="0" collapsed="false">
      <c r="A242" s="20"/>
      <c r="B242" s="51" t="s">
        <v>39</v>
      </c>
      <c r="C242" s="70" t="s">
        <v>144</v>
      </c>
      <c r="D242" s="71"/>
      <c r="E242" s="71"/>
      <c r="F242" s="55"/>
      <c r="G242" s="56" t="n">
        <f aca="false">SUM(G216:G240)</f>
        <v>0</v>
      </c>
    </row>
    <row r="243" s="2" customFormat="true" ht="12.75" hidden="false" customHeight="false" outlineLevel="0" collapsed="false">
      <c r="A243" s="20"/>
      <c r="B243" s="50"/>
      <c r="C243" s="40"/>
      <c r="D243" s="72"/>
      <c r="E243" s="72"/>
      <c r="F243" s="60"/>
      <c r="G243" s="61"/>
    </row>
    <row r="244" customFormat="false" ht="12.75" hidden="false" customHeight="false" outlineLevel="0" collapsed="false">
      <c r="A244" s="20"/>
      <c r="B244" s="50"/>
      <c r="C244" s="40"/>
      <c r="D244" s="72"/>
      <c r="E244" s="72"/>
      <c r="F244" s="60"/>
      <c r="G244" s="61"/>
    </row>
    <row r="245" customFormat="false" ht="12.75" hidden="false" customHeight="false" outlineLevel="0" collapsed="false">
      <c r="A245" s="67"/>
      <c r="B245" s="51" t="s">
        <v>42</v>
      </c>
      <c r="C245" s="52" t="s">
        <v>145</v>
      </c>
      <c r="D245" s="64"/>
      <c r="E245" s="65"/>
      <c r="F245" s="66"/>
      <c r="G245" s="56" t="n">
        <f aca="false">G242</f>
        <v>0</v>
      </c>
    </row>
    <row r="246" customFormat="false" ht="12.75" hidden="false" customHeight="false" outlineLevel="0" collapsed="false">
      <c r="A246" s="29"/>
      <c r="B246" s="29"/>
      <c r="C246" s="44"/>
      <c r="D246" s="49"/>
      <c r="E246" s="41"/>
      <c r="F246" s="31"/>
      <c r="G246" s="42"/>
    </row>
    <row r="247" customFormat="false" ht="12.75" hidden="false" customHeight="false" outlineLevel="0" collapsed="false">
      <c r="A247" s="29"/>
      <c r="B247" s="29"/>
      <c r="C247" s="44"/>
      <c r="D247" s="49"/>
      <c r="E247" s="41"/>
      <c r="F247" s="31"/>
      <c r="G247" s="42"/>
    </row>
    <row r="248" s="2" customFormat="true" ht="12.75" hidden="false" customHeight="false" outlineLevel="0" collapsed="false">
      <c r="A248" s="29"/>
      <c r="B248" s="1"/>
      <c r="C248" s="40" t="s">
        <v>146</v>
      </c>
      <c r="D248" s="49"/>
      <c r="E248" s="41"/>
      <c r="F248" s="31"/>
      <c r="G248" s="42"/>
    </row>
    <row r="249" s="2" customFormat="true" ht="12.75" hidden="false" customHeight="false" outlineLevel="0" collapsed="false">
      <c r="A249" s="20"/>
      <c r="B249" s="1"/>
      <c r="C249" s="68"/>
      <c r="D249" s="49"/>
      <c r="E249" s="41"/>
      <c r="F249" s="31"/>
      <c r="G249" s="42"/>
    </row>
    <row r="250" s="2" customFormat="true" ht="12.75" hidden="false" customHeight="false" outlineLevel="0" collapsed="false">
      <c r="A250" s="29"/>
      <c r="B250" s="1"/>
      <c r="C250" s="40" t="s">
        <v>147</v>
      </c>
      <c r="D250" s="49"/>
      <c r="E250" s="41"/>
      <c r="F250" s="31"/>
      <c r="G250" s="42"/>
    </row>
    <row r="251" s="2" customFormat="true" ht="12.75" hidden="false" customHeight="false" outlineLevel="0" collapsed="false">
      <c r="A251" s="29"/>
      <c r="B251" s="29"/>
      <c r="C251" s="44"/>
      <c r="D251" s="45" t="s">
        <v>35</v>
      </c>
      <c r="E251" s="46" t="s">
        <v>36</v>
      </c>
      <c r="F251" s="47" t="s">
        <v>37</v>
      </c>
      <c r="G251" s="48" t="s">
        <v>38</v>
      </c>
    </row>
    <row r="252" s="2" customFormat="true" ht="12.75" hidden="false" customHeight="false" outlineLevel="0" collapsed="false">
      <c r="A252" s="29"/>
      <c r="B252" s="29" t="s">
        <v>39</v>
      </c>
      <c r="C252" s="44" t="s">
        <v>148</v>
      </c>
      <c r="D252" s="49"/>
      <c r="E252" s="41" t="n">
        <v>0.01</v>
      </c>
      <c r="F252" s="42" t="n">
        <f aca="false">G245+G209</f>
        <v>0</v>
      </c>
      <c r="G252" s="42" t="n">
        <f aca="false">E252*F252</f>
        <v>0</v>
      </c>
    </row>
    <row r="253" customFormat="false" ht="12.75" hidden="false" customHeight="false" outlineLevel="0" collapsed="false">
      <c r="A253" s="29"/>
      <c r="B253" s="29"/>
      <c r="C253" s="73"/>
      <c r="D253" s="49"/>
      <c r="E253" s="41"/>
      <c r="F253" s="31"/>
      <c r="G253" s="42"/>
    </row>
    <row r="254" s="2" customFormat="true" ht="19.4" hidden="false" customHeight="false" outlineLevel="0" collapsed="false">
      <c r="A254" s="29"/>
      <c r="B254" s="29" t="s">
        <v>42</v>
      </c>
      <c r="C254" s="44" t="s">
        <v>149</v>
      </c>
      <c r="D254" s="49"/>
      <c r="E254" s="41" t="n">
        <v>0.01</v>
      </c>
      <c r="F254" s="42" t="n">
        <f aca="false">G245+G209</f>
        <v>0</v>
      </c>
      <c r="G254" s="42" t="n">
        <f aca="false">E254*F254</f>
        <v>0</v>
      </c>
    </row>
    <row r="255" s="2" customFormat="true" ht="12.75" hidden="false" customHeight="false" outlineLevel="0" collapsed="false">
      <c r="A255" s="29"/>
      <c r="B255" s="29"/>
      <c r="C255" s="44"/>
      <c r="D255" s="49"/>
      <c r="E255" s="41"/>
      <c r="F255" s="31"/>
      <c r="G255" s="42"/>
    </row>
    <row r="256" s="2" customFormat="true" ht="12.75" hidden="false" customHeight="false" outlineLevel="0" collapsed="false">
      <c r="A256" s="67"/>
      <c r="B256" s="51" t="s">
        <v>39</v>
      </c>
      <c r="C256" s="52" t="s">
        <v>150</v>
      </c>
      <c r="D256" s="64"/>
      <c r="E256" s="65"/>
      <c r="F256" s="66"/>
      <c r="G256" s="56" t="n">
        <f aca="false">SUM(G252:G255)</f>
        <v>0</v>
      </c>
    </row>
    <row r="257" s="2" customFormat="true" ht="12.75" hidden="false" customHeight="false" outlineLevel="0" collapsed="false">
      <c r="A257" s="29"/>
      <c r="B257" s="50"/>
      <c r="C257" s="57"/>
      <c r="D257" s="49"/>
      <c r="E257" s="41"/>
      <c r="F257" s="31"/>
      <c r="G257" s="61"/>
    </row>
    <row r="258" s="2" customFormat="true" ht="12.75" hidden="false" customHeight="false" outlineLevel="0" collapsed="false">
      <c r="A258" s="29"/>
      <c r="B258" s="29"/>
      <c r="C258" s="44"/>
      <c r="D258" s="49"/>
      <c r="E258" s="41"/>
      <c r="F258" s="31"/>
      <c r="G258" s="42"/>
    </row>
    <row r="259" s="2" customFormat="true" ht="12.75" hidden="false" customHeight="false" outlineLevel="0" collapsed="false">
      <c r="A259" s="67"/>
      <c r="B259" s="51" t="s">
        <v>151</v>
      </c>
      <c r="C259" s="52" t="s">
        <v>152</v>
      </c>
      <c r="D259" s="64"/>
      <c r="E259" s="65"/>
      <c r="F259" s="66"/>
      <c r="G259" s="56" t="n">
        <f aca="false">G256</f>
        <v>0</v>
      </c>
    </row>
    <row r="260" s="2" customFormat="true" ht="12.75" hidden="false" customHeight="false" outlineLevel="0" collapsed="false">
      <c r="A260" s="29"/>
      <c r="B260" s="50"/>
      <c r="C260" s="50"/>
      <c r="D260" s="33"/>
      <c r="E260" s="30"/>
      <c r="F260" s="31"/>
      <c r="G260" s="60"/>
    </row>
    <row r="261" s="2" customFormat="true" ht="12.75" hidden="false" customHeight="false" outlineLevel="0" collapsed="false">
      <c r="A261" s="20"/>
      <c r="B261" s="20"/>
      <c r="C261" s="20"/>
      <c r="D261" s="23"/>
      <c r="E261" s="23"/>
      <c r="F261" s="60"/>
      <c r="G261" s="60"/>
    </row>
    <row r="262" s="2" customFormat="true" ht="12.75" hidden="false" customHeight="false" outlineLevel="0" collapsed="false">
      <c r="A262" s="29"/>
      <c r="B262" s="44"/>
      <c r="C262" s="57" t="s">
        <v>153</v>
      </c>
      <c r="D262" s="49"/>
      <c r="E262" s="41"/>
      <c r="F262" s="42"/>
      <c r="G262" s="42"/>
    </row>
    <row r="263" s="2" customFormat="true" ht="12.75" hidden="false" customHeight="false" outlineLevel="0" collapsed="false">
      <c r="A263" s="29"/>
      <c r="B263" s="44"/>
      <c r="C263" s="44"/>
      <c r="D263" s="49"/>
      <c r="E263" s="41"/>
      <c r="F263" s="42"/>
      <c r="G263" s="42"/>
    </row>
    <row r="264" s="2" customFormat="true" ht="12.75" hidden="false" customHeight="false" outlineLevel="0" collapsed="false">
      <c r="A264" s="50"/>
      <c r="B264" s="74" t="s">
        <v>126</v>
      </c>
      <c r="C264" s="74" t="s">
        <v>154</v>
      </c>
      <c r="D264" s="75"/>
      <c r="E264" s="76"/>
      <c r="F264" s="77"/>
      <c r="G264" s="77"/>
    </row>
    <row r="265" s="2" customFormat="true" ht="12.75" hidden="false" customHeight="false" outlineLevel="0" collapsed="false">
      <c r="A265" s="50"/>
      <c r="B265" s="44" t="n">
        <v>1</v>
      </c>
      <c r="C265" s="44" t="s">
        <v>155</v>
      </c>
      <c r="D265" s="49"/>
      <c r="E265" s="41"/>
      <c r="F265" s="42"/>
      <c r="G265" s="42" t="n">
        <f aca="false">G98</f>
        <v>0</v>
      </c>
    </row>
    <row r="266" s="2" customFormat="true" ht="12.75" hidden="false" customHeight="false" outlineLevel="0" collapsed="false">
      <c r="A266" s="29"/>
      <c r="B266" s="44" t="s">
        <v>42</v>
      </c>
      <c r="C266" s="44" t="s">
        <v>156</v>
      </c>
      <c r="D266" s="49"/>
      <c r="E266" s="41"/>
      <c r="F266" s="42"/>
      <c r="G266" s="42" t="n">
        <f aca="false">G121</f>
        <v>0</v>
      </c>
    </row>
    <row r="267" s="2" customFormat="true" ht="12.75" hidden="false" customHeight="false" outlineLevel="0" collapsed="false">
      <c r="A267" s="29"/>
      <c r="B267" s="44" t="s">
        <v>45</v>
      </c>
      <c r="C267" s="44" t="s">
        <v>157</v>
      </c>
      <c r="D267" s="49"/>
      <c r="E267" s="41"/>
      <c r="F267" s="42"/>
      <c r="G267" s="42" t="n">
        <f aca="false">G150</f>
        <v>0</v>
      </c>
    </row>
    <row r="268" s="2" customFormat="true" ht="12.75" hidden="false" customHeight="false" outlineLevel="0" collapsed="false">
      <c r="A268" s="29"/>
      <c r="B268" s="44" t="s">
        <v>48</v>
      </c>
      <c r="C268" s="44" t="s">
        <v>158</v>
      </c>
      <c r="D268" s="49"/>
      <c r="E268" s="41"/>
      <c r="F268" s="42"/>
      <c r="G268" s="42" t="n">
        <f aca="false">G177</f>
        <v>0</v>
      </c>
    </row>
    <row r="269" s="2" customFormat="true" ht="12.75" hidden="false" customHeight="false" outlineLevel="0" collapsed="false">
      <c r="A269" s="29"/>
      <c r="B269" s="44" t="s">
        <v>50</v>
      </c>
      <c r="C269" s="44" t="s">
        <v>159</v>
      </c>
      <c r="D269" s="49"/>
      <c r="E269" s="41"/>
      <c r="F269" s="42"/>
      <c r="G269" s="42" t="n">
        <f aca="false">G206</f>
        <v>0</v>
      </c>
    </row>
    <row r="270" s="2" customFormat="true" ht="12.75" hidden="false" customHeight="false" outlineLevel="0" collapsed="false">
      <c r="A270" s="29"/>
      <c r="B270" s="78"/>
      <c r="C270" s="79" t="s">
        <v>160</v>
      </c>
      <c r="D270" s="80"/>
      <c r="E270" s="81"/>
      <c r="F270" s="82"/>
      <c r="G270" s="82" t="n">
        <f aca="false">SUM(G265:G269)</f>
        <v>0</v>
      </c>
    </row>
    <row r="271" s="2" customFormat="true" ht="12.75" hidden="false" customHeight="false" outlineLevel="0" collapsed="false">
      <c r="A271" s="29"/>
      <c r="B271" s="44"/>
      <c r="C271" s="57"/>
      <c r="D271" s="49"/>
      <c r="E271" s="41"/>
      <c r="F271" s="61"/>
      <c r="G271" s="42"/>
    </row>
    <row r="272" s="2" customFormat="true" ht="12.75" hidden="false" customHeight="false" outlineLevel="0" collapsed="false">
      <c r="A272" s="29"/>
      <c r="B272" s="44"/>
      <c r="C272" s="57"/>
      <c r="D272" s="49"/>
      <c r="E272" s="41"/>
      <c r="F272" s="61"/>
      <c r="G272" s="42"/>
    </row>
    <row r="273" s="2" customFormat="true" ht="12.75" hidden="false" customHeight="false" outlineLevel="0" collapsed="false">
      <c r="A273" s="50"/>
      <c r="B273" s="74" t="s">
        <v>161</v>
      </c>
      <c r="C273" s="74" t="s">
        <v>162</v>
      </c>
      <c r="D273" s="75"/>
      <c r="E273" s="76"/>
      <c r="F273" s="77"/>
      <c r="G273" s="77"/>
    </row>
    <row r="274" s="2" customFormat="true" ht="12.75" hidden="false" customHeight="false" outlineLevel="0" collapsed="false">
      <c r="A274" s="20"/>
      <c r="B274" s="44" t="s">
        <v>39</v>
      </c>
      <c r="C274" s="68" t="s">
        <v>163</v>
      </c>
      <c r="D274" s="43"/>
      <c r="E274" s="43"/>
      <c r="F274" s="42"/>
      <c r="G274" s="42" t="n">
        <f aca="false">G242</f>
        <v>0</v>
      </c>
    </row>
    <row r="275" s="2" customFormat="true" ht="12.75" hidden="false" customHeight="false" outlineLevel="0" collapsed="false">
      <c r="A275" s="20"/>
      <c r="B275" s="78"/>
      <c r="C275" s="83" t="s">
        <v>164</v>
      </c>
      <c r="D275" s="84"/>
      <c r="E275" s="84"/>
      <c r="F275" s="82"/>
      <c r="G275" s="82" t="n">
        <f aca="false">SUM(G274)</f>
        <v>0</v>
      </c>
    </row>
    <row r="276" s="2" customFormat="true" ht="12.75" hidden="false" customHeight="false" outlineLevel="0" collapsed="false">
      <c r="A276" s="20"/>
      <c r="B276" s="44"/>
      <c r="C276" s="68"/>
      <c r="D276" s="43"/>
      <c r="E276" s="43"/>
      <c r="F276" s="42"/>
      <c r="G276" s="42"/>
    </row>
    <row r="277" s="2" customFormat="true" ht="12.75" hidden="false" customHeight="false" outlineLevel="0" collapsed="false">
      <c r="A277" s="50"/>
      <c r="B277" s="44"/>
      <c r="C277" s="68"/>
      <c r="D277" s="43"/>
      <c r="E277" s="43"/>
      <c r="F277" s="42"/>
      <c r="G277" s="42"/>
    </row>
    <row r="278" s="2" customFormat="true" ht="12.75" hidden="false" customHeight="false" outlineLevel="0" collapsed="false">
      <c r="A278" s="50"/>
      <c r="B278" s="52" t="s">
        <v>151</v>
      </c>
      <c r="C278" s="52" t="s">
        <v>165</v>
      </c>
      <c r="D278" s="53"/>
      <c r="E278" s="54"/>
      <c r="F278" s="56"/>
      <c r="G278" s="56"/>
    </row>
    <row r="279" s="2" customFormat="true" ht="12.75" hidden="false" customHeight="false" outlineLevel="0" collapsed="false">
      <c r="A279" s="50"/>
      <c r="B279" s="44" t="s">
        <v>39</v>
      </c>
      <c r="C279" s="44" t="s">
        <v>165</v>
      </c>
      <c r="D279" s="49"/>
      <c r="E279" s="41"/>
      <c r="F279" s="42"/>
      <c r="G279" s="42" t="n">
        <f aca="false">G256</f>
        <v>0</v>
      </c>
    </row>
    <row r="280" s="2" customFormat="true" ht="12.75" hidden="false" customHeight="false" outlineLevel="0" collapsed="false">
      <c r="A280" s="50"/>
      <c r="B280" s="78"/>
      <c r="C280" s="79" t="s">
        <v>150</v>
      </c>
      <c r="D280" s="85"/>
      <c r="E280" s="86"/>
      <c r="F280" s="82"/>
      <c r="G280" s="82" t="n">
        <f aca="false">G279</f>
        <v>0</v>
      </c>
    </row>
    <row r="281" s="2" customFormat="true" ht="12.75" hidden="false" customHeight="false" outlineLevel="0" collapsed="false">
      <c r="A281" s="50"/>
      <c r="B281" s="44"/>
      <c r="C281" s="44"/>
      <c r="D281" s="49"/>
      <c r="E281" s="41"/>
      <c r="F281" s="42"/>
      <c r="G281" s="42"/>
    </row>
    <row r="282" s="2" customFormat="true" ht="12.75" hidden="false" customHeight="false" outlineLevel="0" collapsed="false">
      <c r="A282" s="29"/>
      <c r="B282" s="44" t="s">
        <v>126</v>
      </c>
      <c r="C282" s="44" t="s">
        <v>154</v>
      </c>
      <c r="D282" s="49"/>
      <c r="E282" s="41"/>
      <c r="F282" s="42"/>
      <c r="G282" s="42" t="n">
        <f aca="false">G270</f>
        <v>0</v>
      </c>
    </row>
    <row r="283" s="2" customFormat="true" ht="12.75" hidden="false" customHeight="false" outlineLevel="0" collapsed="false">
      <c r="A283" s="29"/>
      <c r="B283" s="44" t="s">
        <v>161</v>
      </c>
      <c r="C283" s="44" t="s">
        <v>166</v>
      </c>
      <c r="D283" s="49"/>
      <c r="E283" s="41"/>
      <c r="F283" s="42"/>
      <c r="G283" s="42" t="n">
        <f aca="false">G275</f>
        <v>0</v>
      </c>
    </row>
    <row r="284" s="2" customFormat="true" ht="12.75" hidden="false" customHeight="false" outlineLevel="0" collapsed="false">
      <c r="A284" s="29"/>
      <c r="B284" s="44" t="s">
        <v>151</v>
      </c>
      <c r="C284" s="44" t="s">
        <v>165</v>
      </c>
      <c r="D284" s="49"/>
      <c r="E284" s="41"/>
      <c r="F284" s="42"/>
      <c r="G284" s="42" t="n">
        <f aca="false">G280</f>
        <v>0</v>
      </c>
    </row>
    <row r="285" s="2" customFormat="true" ht="12.75" hidden="false" customHeight="false" outlineLevel="0" collapsed="false">
      <c r="A285" s="29"/>
      <c r="B285" s="44"/>
      <c r="C285" s="57" t="s">
        <v>167</v>
      </c>
      <c r="D285" s="58"/>
      <c r="E285" s="59"/>
      <c r="F285" s="61"/>
      <c r="G285" s="61" t="n">
        <f aca="false">SUM(G282:G284)</f>
        <v>0</v>
      </c>
    </row>
    <row r="286" s="2" customFormat="true" ht="12.75" hidden="false" customHeight="false" outlineLevel="0" collapsed="false">
      <c r="A286" s="29"/>
      <c r="B286" s="87"/>
      <c r="C286" s="87" t="s">
        <v>168</v>
      </c>
      <c r="D286" s="45"/>
      <c r="E286" s="46"/>
      <c r="F286" s="48"/>
      <c r="G286" s="48" t="n">
        <f aca="false">22%*G285</f>
        <v>0</v>
      </c>
    </row>
    <row r="287" s="2" customFormat="true" ht="12.75" hidden="false" customHeight="false" outlineLevel="0" collapsed="false">
      <c r="A287" s="29"/>
      <c r="B287" s="88"/>
      <c r="C287" s="52" t="s">
        <v>169</v>
      </c>
      <c r="D287" s="64"/>
      <c r="E287" s="65"/>
      <c r="F287" s="89"/>
      <c r="G287" s="82" t="n">
        <f aca="false">SUM(G285:G286)</f>
        <v>0</v>
      </c>
    </row>
    <row r="288" s="2" customFormat="true" ht="12.75" hidden="false" customHeight="false" outlineLevel="0" collapsed="false">
      <c r="A288" s="29"/>
      <c r="B288" s="29"/>
      <c r="C288" s="29"/>
      <c r="D288" s="33"/>
      <c r="E288" s="30"/>
      <c r="F288" s="31"/>
      <c r="G288" s="31"/>
    </row>
    <row r="289" s="2" customFormat="true" ht="12.75" hidden="false" customHeight="false" outlineLevel="0" collapsed="false">
      <c r="A289" s="29"/>
      <c r="B289" s="29"/>
      <c r="C289" s="29"/>
      <c r="D289" s="33"/>
      <c r="E289" s="30"/>
      <c r="F289" s="31"/>
      <c r="G289" s="31"/>
    </row>
    <row r="290" s="2" customFormat="true" ht="12.75" hidden="false" customHeight="false" outlineLevel="0" collapsed="false">
      <c r="A290" s="29"/>
      <c r="B290" s="29"/>
      <c r="C290" s="29"/>
      <c r="D290" s="33"/>
      <c r="E290" s="30"/>
      <c r="F290" s="31"/>
      <c r="G290" s="31"/>
    </row>
    <row r="291" s="2" customFormat="true" ht="12.75" hidden="false" customHeight="false" outlineLevel="0" collapsed="false">
      <c r="A291" s="29"/>
      <c r="B291" s="29"/>
      <c r="C291" s="29"/>
      <c r="D291" s="33"/>
      <c r="E291" s="30"/>
      <c r="F291" s="31"/>
      <c r="G291" s="31"/>
    </row>
  </sheetData>
  <sheetProtection algorithmName="SHA-512" hashValue="3ep4o6nkMXgFxzVUmexSy3fKNQfVPRJwWnShKRqA0sFoJiZ9bFvhQ1R+i8ph9twoRUnIjyM8RkrUIuuJblWAlg==" saltValue="jbQ7AYR0DBzrKB3KCtv7Dw==" spinCount="100000" sheet="true" objects="true" scenarios="true"/>
  <mergeCells count="20">
    <mergeCell ref="A1:G1"/>
    <mergeCell ref="D9:G9"/>
    <mergeCell ref="D10:G10"/>
    <mergeCell ref="D11:G11"/>
    <mergeCell ref="D14:G14"/>
    <mergeCell ref="D15:G15"/>
    <mergeCell ref="D24:G24"/>
    <mergeCell ref="B52:G52"/>
    <mergeCell ref="B53:G53"/>
    <mergeCell ref="B54:G54"/>
    <mergeCell ref="B55:G55"/>
    <mergeCell ref="C58:G58"/>
    <mergeCell ref="C59:G59"/>
    <mergeCell ref="C60:G60"/>
    <mergeCell ref="C61:G61"/>
    <mergeCell ref="C62:G62"/>
    <mergeCell ref="C63:G63"/>
    <mergeCell ref="C64:G64"/>
    <mergeCell ref="C67:G67"/>
    <mergeCell ref="C71:G71"/>
  </mergeCells>
  <printOptions headings="false" gridLines="false" gridLinesSet="true" horizontalCentered="false" verticalCentered="false"/>
  <pageMargins left="0.7" right="0.7" top="0.815972222222222" bottom="0.75" header="0.3" footer="0.3"/>
  <pageSetup paperSize="9" scale="95" fitToWidth="1" fitToHeight="1" pageOrder="downThenOver" orientation="portrait" blackAndWhite="false" draft="false" cellComments="none" horizontalDpi="300" verticalDpi="300" copies="1"/>
  <headerFooter differentFirst="false" differentOddEven="false">
    <oddHeader/>
    <oddFooter>&amp;LVečnamenska etno stavba&amp;R&amp;P</oddFooter>
  </headerFooter>
  <rowBreaks count="6" manualBreakCount="6">
    <brk id="50" man="true" max="16383" min="0"/>
    <brk id="73" man="true" max="16383" min="0"/>
    <brk id="144" man="true" max="16383" min="0"/>
    <brk id="177" man="true" max="16383" min="0"/>
    <brk id="210" man="true" max="16383" min="0"/>
    <brk id="245" man="true" max="16383" min="0"/>
  </rowBreaks>
</worksheet>
</file>

<file path=docProps/app.xml><?xml version="1.0" encoding="utf-8"?>
<Properties xmlns="http://schemas.openxmlformats.org/officeDocument/2006/extended-properties" xmlns:vt="http://schemas.openxmlformats.org/officeDocument/2006/docPropsVTypes">
  <Template/>
  <TotalTime>0</TotalTime>
  <Application>LibreOffice/25.8.7.3$Windows_X86_64 LibreOffice_project/30742500f2d3eb4366ac312fa33d3dcabdb3eba5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2023-12-01T07:28:18Z</dcterms:created>
  <dc:creator>Lara Ekoing</dc:creator>
  <dc:description/>
  <dc:language>sl-SI</dc:language>
  <cp:lastModifiedBy>Luka Praček</cp:lastModifiedBy>
  <cp:lastPrinted>2025-06-13T12:55:07Z</cp:lastPrinted>
  <dcterms:modified xsi:type="dcterms:W3CDTF">2026-06-26T10:18:14Z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